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610" yWindow="5310" windowWidth="18990" windowHeight="4785" tabRatio="981"/>
  </bookViews>
  <sheets>
    <sheet name="PS 01 - VZT 1" sheetId="44" r:id="rId1"/>
  </sheets>
  <definedNames>
    <definedName name="ahoj">#REF!</definedName>
    <definedName name="_xlnm.Database">#REF!</definedName>
    <definedName name="DATUM">#REF!</definedName>
    <definedName name="wrn.1." hidden="1">{#N/A,#N/A,FALSE,"List1";#N/A,#N/A,FALSE,"List2";#N/A,#N/A,FALSE,"List3";#N/A,#N/A,FALSE,"List4";#N/A,#N/A,FALSE,"List5"}</definedName>
  </definedNames>
  <calcPr calcId="145621"/>
</workbook>
</file>

<file path=xl/calcChain.xml><?xml version="1.0" encoding="utf-8"?>
<calcChain xmlns="http://schemas.openxmlformats.org/spreadsheetml/2006/main">
  <c r="B114" i="44" l="1"/>
  <c r="G118" i="44"/>
  <c r="G119" i="44"/>
  <c r="B16" i="44" l="1"/>
  <c r="B17" i="44"/>
  <c r="G114" i="44" l="1"/>
  <c r="G115" i="44"/>
  <c r="G116" i="44"/>
  <c r="G27" i="44"/>
  <c r="G26" i="44"/>
  <c r="G98" i="44"/>
  <c r="G99" i="44"/>
  <c r="G100" i="44"/>
  <c r="G101" i="44"/>
  <c r="G102" i="44"/>
  <c r="G103" i="44"/>
  <c r="G104" i="44"/>
  <c r="G105" i="44"/>
  <c r="G106" i="44"/>
  <c r="G107" i="44"/>
  <c r="G108" i="44"/>
  <c r="G109" i="44"/>
  <c r="G97" i="44"/>
  <c r="G96" i="44"/>
  <c r="G95" i="44"/>
  <c r="G94" i="44"/>
  <c r="G93" i="44"/>
  <c r="G92" i="44"/>
  <c r="G91" i="44"/>
  <c r="G90" i="44"/>
  <c r="G89" i="44"/>
  <c r="G88" i="44"/>
  <c r="G87" i="44"/>
  <c r="G86" i="44"/>
  <c r="G85" i="44"/>
  <c r="G84" i="44"/>
  <c r="G83" i="44"/>
  <c r="G82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57" i="44"/>
  <c r="G58" i="44"/>
  <c r="G59" i="44"/>
  <c r="G60" i="44"/>
  <c r="G61" i="44"/>
  <c r="G62" i="44"/>
  <c r="G47" i="44"/>
  <c r="G51" i="44"/>
  <c r="G52" i="44"/>
  <c r="G53" i="44"/>
  <c r="G28" i="44"/>
  <c r="G16" i="44"/>
  <c r="B18" i="44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G19" i="44"/>
  <c r="G17" i="44"/>
  <c r="G18" i="44"/>
  <c r="G20" i="44"/>
  <c r="D63" i="44"/>
  <c r="G63" i="44" s="1"/>
  <c r="G56" i="44"/>
  <c r="D50" i="44"/>
  <c r="G50" i="44" s="1"/>
  <c r="D48" i="44"/>
  <c r="D49" i="44"/>
  <c r="G44" i="44"/>
  <c r="G45" i="44"/>
  <c r="G46" i="44"/>
  <c r="G39" i="44"/>
  <c r="G40" i="44"/>
  <c r="G38" i="44"/>
  <c r="G35" i="44"/>
  <c r="G43" i="44"/>
  <c r="G42" i="44"/>
  <c r="G41" i="44"/>
  <c r="G37" i="44"/>
  <c r="G36" i="44"/>
  <c r="G34" i="44"/>
  <c r="G33" i="44"/>
  <c r="G32" i="44"/>
  <c r="B29" i="44" l="1"/>
  <c r="G48" i="44"/>
  <c r="G49" i="44"/>
  <c r="G117" i="44" l="1"/>
  <c r="G120" i="44"/>
  <c r="G29" i="44"/>
  <c r="G25" i="44"/>
  <c r="G24" i="44"/>
  <c r="G23" i="44"/>
  <c r="G22" i="44"/>
  <c r="G21" i="44"/>
  <c r="G14" i="44"/>
  <c r="G31" i="44"/>
  <c r="G55" i="44"/>
  <c r="G111" i="44"/>
  <c r="G112" i="44"/>
  <c r="G122" i="44"/>
  <c r="G123" i="44"/>
  <c r="G124" i="44"/>
  <c r="G125" i="44"/>
  <c r="G128" i="44" l="1"/>
  <c r="B31" i="44" l="1"/>
  <c r="B32" i="44" s="1"/>
  <c r="B33" i="44" s="1"/>
  <c r="B34" i="44" s="1"/>
  <c r="B35" i="44" s="1"/>
  <c r="B36" i="44" s="1"/>
  <c r="B37" i="44" s="1"/>
  <c r="B38" i="44" s="1"/>
  <c r="B39" i="44" s="1"/>
  <c r="B40" i="44" s="1"/>
  <c r="B41" i="44" s="1"/>
  <c r="B42" i="44" s="1"/>
  <c r="B43" i="44" s="1"/>
  <c r="B44" i="44" s="1"/>
  <c r="B45" i="44" s="1"/>
  <c r="B46" i="44" s="1"/>
  <c r="B47" i="44" s="1"/>
  <c r="B48" i="44" s="1"/>
  <c r="B49" i="44" s="1"/>
  <c r="B50" i="44" s="1"/>
  <c r="B51" i="44" s="1"/>
  <c r="B52" i="44" s="1"/>
  <c r="B53" i="44" s="1"/>
  <c r="B55" i="44" s="1"/>
  <c r="B56" i="44" s="1"/>
  <c r="B57" i="44" s="1"/>
  <c r="B58" i="44" s="1"/>
  <c r="B59" i="44" s="1"/>
  <c r="B60" i="44" s="1"/>
  <c r="B61" i="44" s="1"/>
  <c r="B62" i="44" s="1"/>
  <c r="B63" i="44" s="1"/>
  <c r="B64" i="44" s="1"/>
  <c r="B65" i="44" s="1"/>
  <c r="B66" i="44" s="1"/>
  <c r="B67" i="44" s="1"/>
  <c r="B68" i="44" s="1"/>
  <c r="B69" i="44" s="1"/>
  <c r="B70" i="44" s="1"/>
  <c r="B71" i="44" s="1"/>
  <c r="B72" i="44" s="1"/>
  <c r="B73" i="44" s="1"/>
  <c r="B74" i="44" s="1"/>
  <c r="B75" i="44" s="1"/>
  <c r="B76" i="44" s="1"/>
  <c r="B77" i="44" s="1"/>
  <c r="B78" i="44" s="1"/>
  <c r="B79" i="44" s="1"/>
  <c r="B80" i="44" s="1"/>
  <c r="B81" i="44" s="1"/>
  <c r="B82" i="44" s="1"/>
  <c r="B83" i="44" s="1"/>
  <c r="B84" i="44" s="1"/>
  <c r="B85" i="44" s="1"/>
  <c r="B86" i="44" s="1"/>
  <c r="B87" i="44" s="1"/>
  <c r="B88" i="44" s="1"/>
  <c r="B89" i="44" s="1"/>
  <c r="B90" i="44" s="1"/>
  <c r="B91" i="44" s="1"/>
  <c r="B92" i="44" s="1"/>
  <c r="B93" i="44" s="1"/>
  <c r="B94" i="44" s="1"/>
  <c r="B95" i="44" s="1"/>
  <c r="B96" i="44" s="1"/>
  <c r="B97" i="44" s="1"/>
  <c r="B98" i="44" s="1"/>
  <c r="B99" i="44" s="1"/>
  <c r="B100" i="44" s="1"/>
  <c r="B101" i="44" s="1"/>
  <c r="B102" i="44" s="1"/>
  <c r="B103" i="44" s="1"/>
  <c r="B104" i="44" s="1"/>
  <c r="B105" i="44" s="1"/>
  <c r="B106" i="44" s="1"/>
  <c r="B107" i="44" s="1"/>
  <c r="B108" i="44" s="1"/>
  <c r="B109" i="44" s="1"/>
  <c r="B111" i="44" s="1"/>
  <c r="B112" i="44" l="1"/>
  <c r="B115" i="44" s="1"/>
  <c r="B116" i="44" s="1"/>
  <c r="B117" i="44" s="1"/>
  <c r="B118" i="44" s="1"/>
  <c r="B119" i="44" s="1"/>
  <c r="B120" i="44" s="1"/>
  <c r="B122" i="44" l="1"/>
  <c r="B123" i="44" s="1"/>
  <c r="B124" i="44" l="1"/>
  <c r="B125" i="44" s="1"/>
</calcChain>
</file>

<file path=xl/sharedStrings.xml><?xml version="1.0" encoding="utf-8"?>
<sst xmlns="http://schemas.openxmlformats.org/spreadsheetml/2006/main" count="243" uniqueCount="139">
  <si>
    <t>Energy Benefit Centre a.s.</t>
  </si>
  <si>
    <t>Položka</t>
  </si>
  <si>
    <t>ks</t>
  </si>
  <si>
    <t>m</t>
  </si>
  <si>
    <t>kpl</t>
  </si>
  <si>
    <t>Název</t>
  </si>
  <si>
    <t>Množství</t>
  </si>
  <si>
    <t>MJ</t>
  </si>
  <si>
    <t>Cena/jedn.</t>
  </si>
  <si>
    <t>Cena celkem</t>
  </si>
  <si>
    <t>Veškeré položky ve výkazu jsou uvedeny včetně montážních prací a ostatních výkonů spojených s instalací systému</t>
  </si>
  <si>
    <t>Zařízení</t>
  </si>
  <si>
    <t>Ostatní</t>
  </si>
  <si>
    <t>m2</t>
  </si>
  <si>
    <t>Kabel stíněný JYTY-O 2x1 - včetně instalace</t>
  </si>
  <si>
    <t>Kabel stíněný JYTY-O 4x1 - včetně instalace</t>
  </si>
  <si>
    <t>Název stavby:</t>
  </si>
  <si>
    <t>Objednatel:</t>
  </si>
  <si>
    <t>Druh stavby:</t>
  </si>
  <si>
    <t>Projektant:</t>
  </si>
  <si>
    <t>Lokalita:</t>
  </si>
  <si>
    <t>Zhotovitel:</t>
  </si>
  <si>
    <t>Zpracoval:</t>
  </si>
  <si>
    <t>Zpracováno dne:</t>
  </si>
  <si>
    <t>Celkem</t>
  </si>
  <si>
    <t>Vzduchotechnika</t>
  </si>
  <si>
    <t>VZT potrubí</t>
  </si>
  <si>
    <t>VZT tvarovky</t>
  </si>
  <si>
    <t>Izolace VZT potrubí</t>
  </si>
  <si>
    <t>Tepelná izolace, tl. 40 mm</t>
  </si>
  <si>
    <t>MaR</t>
  </si>
  <si>
    <t>Montáž tepelné izolace na VZT potrubí</t>
  </si>
  <si>
    <t>Lešení lehké pomocné, v. podlahy 1,2 m</t>
  </si>
  <si>
    <t>Montážní práce VZT zařízení</t>
  </si>
  <si>
    <t>h</t>
  </si>
  <si>
    <t>VZT jednotka kompaktní horizontální</t>
  </si>
  <si>
    <t>Gymnázium Český Brod</t>
  </si>
  <si>
    <t>Snížení energetické náročnosti budovy Gymnázia v Českém Brodě</t>
  </si>
  <si>
    <t>Český Brod</t>
  </si>
  <si>
    <t>Provozní soubor 01 - VZT zařízení č.25</t>
  </si>
  <si>
    <t>dtto rozměr 1100x200</t>
  </si>
  <si>
    <t>dtto rozměr 1000x200</t>
  </si>
  <si>
    <t>dtto rozměr 900x200</t>
  </si>
  <si>
    <t>dtto rozměr 800x200</t>
  </si>
  <si>
    <t>dtto rozměr 700x200</t>
  </si>
  <si>
    <t>dtto rozměr 600x200</t>
  </si>
  <si>
    <t>dtto rozměr 500x200</t>
  </si>
  <si>
    <t>dtto rozměr 400x200</t>
  </si>
  <si>
    <t>dtto rozměr 250x200</t>
  </si>
  <si>
    <t>dtto rozměr 200x200</t>
  </si>
  <si>
    <t>dtto rozměr 800x400</t>
  </si>
  <si>
    <t>dtto rozměr 650x400</t>
  </si>
  <si>
    <t>dtto rozměr 600x400</t>
  </si>
  <si>
    <t>dtto rozměr 600x450</t>
  </si>
  <si>
    <t>Potrubí čtyřhranné, rozměr 1200x300, třída těsnosti C, mat. PZ plech</t>
  </si>
  <si>
    <t>Potrubí kruhové, Ø 400 mm, třída těsnosti C, mat. PZ plech</t>
  </si>
  <si>
    <t>dtto Ø 315 mm</t>
  </si>
  <si>
    <t>dtto Ø 250 mm</t>
  </si>
  <si>
    <t>dtto Ø 200 mm</t>
  </si>
  <si>
    <t>dtto Ø 160 mm</t>
  </si>
  <si>
    <t>Příplatek za vedení potrubí větracím průduchem, potrubí kruhové Ø 250 mm</t>
  </si>
  <si>
    <t>Koleno, 800x400, 90°, mat. PZ plech</t>
  </si>
  <si>
    <t>Tlumič hluku kruhový pozink., 200x500x50 (pr. x d x tl. izolace) mm, parametry viz. TZ</t>
  </si>
  <si>
    <t>Tlumič hluku kruhový pozink., 160x500x50 (pr. x d x tl. izolace) mm, parametry viz. TZ</t>
  </si>
  <si>
    <t>Koleno, 1100x200, 90°, mat. PZ plech</t>
  </si>
  <si>
    <t>Koleno, 1100x200, 45°, mat. PZ plech</t>
  </si>
  <si>
    <t>Koleno, 650x400, 90°, mat. PZ plech</t>
  </si>
  <si>
    <t>Koleno, Ø 200 mm, 90°, mat. PZ plech</t>
  </si>
  <si>
    <t>Koleno, Ø 400 mm, 45°, mat. PZ plech</t>
  </si>
  <si>
    <t>Koleno, Ø 315 mm, 90°, mat. PZ plech</t>
  </si>
  <si>
    <t>Koleno, Ø 250 mm, 45°, mat. PZ plech</t>
  </si>
  <si>
    <t>Koleno, Ø 250 mm, 90°, mat. PZ plech</t>
  </si>
  <si>
    <t>Koleno, Ø 160 mm, 90°, mat. PZ plech</t>
  </si>
  <si>
    <t>Koleno přechodové, 450x600/650x400, 90°, mat. PZ plech</t>
  </si>
  <si>
    <t>Koleno přechodové, 400x600/600x400, 90°, mat. PZ plech</t>
  </si>
  <si>
    <t>Odbočka kruhová, Ø 400 mm / Ø 250 mm, 90°, mat. PZ plech</t>
  </si>
  <si>
    <t>Odbočka kruhová, Ø 400 mm / Ø 315 mm, 90°, mat. PZ plech</t>
  </si>
  <si>
    <t>Odbočka kruhová, Ø 400 mm / Ø 200 mm, 90°, mat. PZ plech</t>
  </si>
  <si>
    <t>Odbočka kruhová, Ø 315 mm / Ø 250 mm, 90°, mat. PZ plech</t>
  </si>
  <si>
    <t>Odbočka kruhová, Ø 315 mm / Ø 200 mm, 90°, mat. PZ plech</t>
  </si>
  <si>
    <t>Odbočka kruhová, Ø 250 mm / Ø 200 mm, 90°, mat. PZ plech</t>
  </si>
  <si>
    <t>Přechod osový, Ø 400 mm / Ø 315 mm, 90°, mat. PZ plech</t>
  </si>
  <si>
    <t>Přechod osový, Ø 400 mm / Ø 250 mm, 90°, mat. PZ plech</t>
  </si>
  <si>
    <t>Přechod osový, Ø 315 mm / Ø 250 mm, 90°, mat. PZ plech</t>
  </si>
  <si>
    <t>Přechod osový, Ø 315 mm / Ø 200 mm, 90°, mat. PZ plech</t>
  </si>
  <si>
    <t>Přechod osový, Ø 250 mm / Ø 200 mm, 90°, mat. PZ plech</t>
  </si>
  <si>
    <t>Přechod symetrický, 1200x600 / 800x400, mat. PZ plech</t>
  </si>
  <si>
    <t>Přechod symetrický, 1200x300 / 800x400, mat. PZ plech</t>
  </si>
  <si>
    <t>Přechod nesymetrický, 1100x200 / 1000x200, mat. PZ plech</t>
  </si>
  <si>
    <t>Přechod nesymetrický, 1100x200 / 900x200, mat. PZ plech</t>
  </si>
  <si>
    <t>Přechod nesymetrický, 1000x200 / 800x200, mat. PZ plech</t>
  </si>
  <si>
    <t>Přechod nesymetrický, 900x200 / 800x200, mat. PZ plech</t>
  </si>
  <si>
    <t>Přechod nesymetrický, 800x200 / 700x200, mat. PZ plech</t>
  </si>
  <si>
    <t>Přechod nesymetrický, 700x200 / 600x200, mat. PZ plech</t>
  </si>
  <si>
    <t>Přechod nesymetrický, 600x200 / 500x600, mat. PZ plech</t>
  </si>
  <si>
    <t>Přechod nesymetrický, 600x200 / 400x200, mat. PZ plech</t>
  </si>
  <si>
    <t>Přechod nesymetrický, 500x200 / 400x200, mat. PZ plech</t>
  </si>
  <si>
    <t>Přechod nesymetrický, 400x200 / 250x200, mat. PZ plech</t>
  </si>
  <si>
    <t>Přechod nesymetrický, 250x200 / 200x200, mat. PZ plech</t>
  </si>
  <si>
    <t>Přechod symetrický, 1100x200 / 450x600, mat. PZ plech</t>
  </si>
  <si>
    <t>Přechod symetrický, 1100x200 / 400x600, mat. PZ plech</t>
  </si>
  <si>
    <t>Přechod nesymetrický, 800x400 / 650x400, mat. PZ plech</t>
  </si>
  <si>
    <t>Přechod nesymetrický, 800x400 / 600x400, mat. PZ plech</t>
  </si>
  <si>
    <t>Odbočka, 250x200 - Ø 200 mm, 90°, mat. PZ plech</t>
  </si>
  <si>
    <t>Odbočka, 800x400 - Ø 200 mm, 90°, mat. PZ plech</t>
  </si>
  <si>
    <t>Odbočka, 800x400 - Ø 400 mm, 90°, mat. PZ plech</t>
  </si>
  <si>
    <t>Odbočka, 1100x200 - Ø 200 mm, 90°, mat. PZ plech</t>
  </si>
  <si>
    <t>Odbočka, 1000x200 - Ø 250 mm, 90°, mat. PZ plech</t>
  </si>
  <si>
    <t>Odbočka, 1000x200 - Ø 160 mm, 90°, mat. PZ plech</t>
  </si>
  <si>
    <t>Odbočka, 900x200 - Ø 160 mm, 90°, mat. PZ plech</t>
  </si>
  <si>
    <t>Odbočka, 800x200 - Ø 250 mm, 90°, mat. PZ plech</t>
  </si>
  <si>
    <t>Odbočka, 800x200 - Ø 200 mm, 90°, mat. PZ plech</t>
  </si>
  <si>
    <t>Odbočka, 700x200 - Ø 200 mm, 90°, mat. PZ plech</t>
  </si>
  <si>
    <t>Odbočka, 600x200 - Ø 250 mm, 90°, mat. PZ plech</t>
  </si>
  <si>
    <t>Odbočka, 600x200 - Ø 200 mm, 90°, mat. PZ plech</t>
  </si>
  <si>
    <t>Odbočka, 500x200 - Ø 200 mm, 90°, mat. PZ plech</t>
  </si>
  <si>
    <t>Odbočka, 400x200 - Ø 200 mm, 90°, mat. PZ plech</t>
  </si>
  <si>
    <t>Odbočka, 600x450 - Ø 200 mm, 90°, mat. PZ plech</t>
  </si>
  <si>
    <t>Venkovní žaluzie, protidešťová, sací, 1200x600, mat. PZ plech</t>
  </si>
  <si>
    <t>Vyústka přívodní, 525x125, komfortní, včetně regulační klapy, dvouřadá</t>
  </si>
  <si>
    <t>Vyústka odvodní, 250x250, komfortní, bez regulace, jednořadá</t>
  </si>
  <si>
    <t>Závěsy, spojovací, těsnicí a montážní materiál</t>
  </si>
  <si>
    <t>Přesun hmot pro VZT zařízení, včetně pronájmu jeřábu</t>
  </si>
  <si>
    <t>Příloha č.4</t>
  </si>
  <si>
    <t>Kompaktní vzduchotechnická jednotka horizontální, provedení pro přívod a odvod vzduchu, Vp=4850m3/h, dpext=300 Pa,Vo=4850 m3/h, dpext=300 Pa, ventilátory s EC motory, rotační rekuperační výměník -  teplotní účinnost dle EN 308 - 80 %, SPF čisté filtry 2,56 kW/m3/s, zabudovaný řídicí systém včetně teplotních čidel, modbus komunikace a vestavěný WEB server, teplovodní ohřívač vzduchu, fitr přívod F7 / odvod  M5, opláštění protihluková izolace z minerální vlny s tloušťkou izolace 50 mm, akustické a další parametry viz. TZ, rozměry viz. výkresová dokumentace, včetně externího nástěnného ovladače s 10 m kabelem.</t>
  </si>
  <si>
    <t>VAV - sada pro řízení jednotky (2 ks diferenční snímač tlaku, hadičky, propojovací kabely)</t>
  </si>
  <si>
    <t>Klapka uzavírací se servopohonem s havarijní pružinovou funkcí, napájení 24 V AC, 800x400 mm, mat. pláště PZ plech, třída těsnosti 3, včetně připojovacích přírub</t>
  </si>
  <si>
    <t>Pružná manžeta pro čtyřhranné potrubí, 800x400 mm, mat. PZ plech</t>
  </si>
  <si>
    <t>Směšovací uzel 15-60, 0-10 V, 24 V (kulové uzávěry  s teploměry, 3-cestný ventil se servopohonem, oběhové čerpadlo, pružné napojovací hadice, regulační ventil obtoku)</t>
  </si>
  <si>
    <t xml:space="preserve">Tlumič hluku kulisový, rozměr 1200x600x1000 mm, 7 x kulisa š. 100 mm, rozměr 600x1000 mm, průtočná mezera 70 mm, zaoblené náběhové a odtokové hrany, parametry viz PD a TZ </t>
  </si>
  <si>
    <t>Protipožární klapka hranatá, rozměr 800x400x325 mm, požární odolnost EI 60, mat. PZ plech, mechanické ovládání (tep. tav. pojistka 72°C), snímání polohy listu klapky (konc. spínače)</t>
  </si>
  <si>
    <t>Regulátor průtoku vzduchu variabilní, kruhové provedení Ø 200, s komunikací ModBus,  vč. servopohonu 0-10 V</t>
  </si>
  <si>
    <t>Regulátor průtoku vzduchu variabilní, kruhové provedení Ø 160, s komunikací ModBus,  vč. servopohonu 0-10 V</t>
  </si>
  <si>
    <t>Uvedení VZT jednotky do provozu včetně nastavení parametrů</t>
  </si>
  <si>
    <t>Komunikační modul pro řízení VaV regulátorů a VZT jednotky, komunikace ModBus, napájení 24 V DC, montáž na DIN lištu</t>
  </si>
  <si>
    <t>Prostorový regulátor teploty, IP 20, komunikace Modbus nebo EXOline, externí vstupy (pohybové čidlo, okenní kontakt, kondenzační čidlo, čidlo CO2), montáž na stěnu</t>
  </si>
  <si>
    <t>Čidlo CO2, IR senzor, komunikace ModBus, EXOline, 0-10V, montáž na stěnu</t>
  </si>
  <si>
    <t>Kabel UTP kat. 5e - včetně instalace</t>
  </si>
  <si>
    <t>Uvedení do provozu a nastavení komunikačních modulů a VAV regulátorů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</si>
</sst>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č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name val="Times New Roman CE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6"/>
      <name val="Arial CE"/>
      <family val="2"/>
      <charset val="238"/>
    </font>
    <font>
      <sz val="16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2" fillId="0" borderId="0"/>
    <xf numFmtId="0" fontId="3" fillId="0" borderId="0"/>
    <xf numFmtId="0" fontId="5" fillId="0" borderId="0"/>
    <xf numFmtId="0" fontId="3" fillId="0" borderId="1">
      <alignment horizontal="center" vertical="center"/>
      <protection locked="0"/>
    </xf>
  </cellStyleXfs>
  <cellXfs count="72">
    <xf numFmtId="0" fontId="0" fillId="0" borderId="0" xfId="0"/>
    <xf numFmtId="0" fontId="1" fillId="0" borderId="2" xfId="0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49" fontId="1" fillId="0" borderId="3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Fill="1"/>
    <xf numFmtId="49" fontId="10" fillId="0" borderId="0" xfId="0" applyNumberFormat="1" applyFont="1" applyFill="1" applyBorder="1" applyAlignment="1" applyProtection="1">
      <alignment horizontal="left" vertical="top"/>
    </xf>
    <xf numFmtId="49" fontId="0" fillId="0" borderId="0" xfId="0" applyNumberForma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/>
    </xf>
    <xf numFmtId="4" fontId="10" fillId="0" borderId="7" xfId="0" applyNumberFormat="1" applyFont="1" applyFill="1" applyBorder="1" applyAlignment="1">
      <alignment horizontal="right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5" xfId="0" applyNumberFormat="1" applyFont="1" applyFill="1" applyBorder="1" applyAlignment="1">
      <alignment horizontal="left"/>
    </xf>
    <xf numFmtId="49" fontId="10" fillId="0" borderId="14" xfId="0" applyNumberFormat="1" applyFont="1" applyFill="1" applyBorder="1" applyAlignment="1">
      <alignment horizontal="left"/>
    </xf>
    <xf numFmtId="4" fontId="10" fillId="0" borderId="12" xfId="0" applyNumberFormat="1" applyFont="1" applyFill="1" applyBorder="1" applyAlignment="1">
      <alignment horizontal="right"/>
    </xf>
    <xf numFmtId="0" fontId="10" fillId="0" borderId="6" xfId="0" applyNumberFormat="1" applyFont="1" applyFill="1" applyBorder="1" applyAlignment="1">
      <alignment horizontal="left"/>
    </xf>
    <xf numFmtId="4" fontId="10" fillId="0" borderId="7" xfId="0" applyNumberFormat="1" applyFont="1" applyFill="1" applyBorder="1" applyAlignment="1">
      <alignment horizontal="right"/>
    </xf>
    <xf numFmtId="4" fontId="10" fillId="0" borderId="13" xfId="0" applyNumberFormat="1" applyFont="1" applyFill="1" applyBorder="1" applyAlignment="1">
      <alignment horizontal="right"/>
    </xf>
    <xf numFmtId="0" fontId="10" fillId="0" borderId="15" xfId="0" applyNumberFormat="1" applyFont="1" applyFill="1" applyBorder="1" applyAlignment="1">
      <alignment horizontal="left"/>
    </xf>
    <xf numFmtId="164" fontId="9" fillId="0" borderId="0" xfId="0" applyNumberFormat="1" applyFont="1" applyAlignment="1">
      <alignment horizontal="center"/>
    </xf>
    <xf numFmtId="2" fontId="10" fillId="0" borderId="16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left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10" fillId="0" borderId="17" xfId="0" applyNumberFormat="1" applyFont="1" applyFill="1" applyBorder="1" applyAlignment="1">
      <alignment horizontal="left"/>
    </xf>
    <xf numFmtId="49" fontId="10" fillId="0" borderId="8" xfId="0" applyNumberFormat="1" applyFont="1" applyFill="1" applyBorder="1" applyAlignment="1">
      <alignment horizontal="left"/>
    </xf>
    <xf numFmtId="4" fontId="10" fillId="0" borderId="8" xfId="0" applyNumberFormat="1" applyFont="1" applyFill="1" applyBorder="1" applyAlignment="1">
      <alignment horizontal="right"/>
    </xf>
    <xf numFmtId="2" fontId="10" fillId="0" borderId="1" xfId="0" applyNumberFormat="1" applyFont="1" applyFill="1" applyBorder="1" applyAlignment="1" applyProtection="1">
      <alignment horizontal="center" vertical="top"/>
    </xf>
    <xf numFmtId="49" fontId="0" fillId="0" borderId="8" xfId="0" applyNumberForma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/>
    </xf>
    <xf numFmtId="4" fontId="10" fillId="0" borderId="14" xfId="0" applyNumberFormat="1" applyFont="1" applyFill="1" applyBorder="1" applyAlignment="1">
      <alignment horizontal="right"/>
    </xf>
    <xf numFmtId="4" fontId="10" fillId="0" borderId="17" xfId="0" applyNumberFormat="1" applyFont="1" applyFill="1" applyBorder="1" applyAlignment="1">
      <alignment horizontal="right"/>
    </xf>
    <xf numFmtId="2" fontId="10" fillId="0" borderId="17" xfId="0" applyNumberFormat="1" applyFont="1" applyFill="1" applyBorder="1" applyAlignment="1" applyProtection="1">
      <alignment horizontal="center" vertical="top"/>
    </xf>
    <xf numFmtId="0" fontId="10" fillId="0" borderId="14" xfId="0" applyFont="1" applyFill="1" applyBorder="1" applyAlignment="1">
      <alignment horizontal="left"/>
    </xf>
    <xf numFmtId="0" fontId="10" fillId="0" borderId="17" xfId="0" applyFont="1" applyFill="1" applyBorder="1" applyAlignment="1">
      <alignment horizontal="left"/>
    </xf>
    <xf numFmtId="0" fontId="12" fillId="0" borderId="20" xfId="0" applyNumberFormat="1" applyFont="1" applyFill="1" applyBorder="1" applyAlignment="1" applyProtection="1">
      <alignment horizontal="left" vertical="center" wrapText="1"/>
    </xf>
    <xf numFmtId="0" fontId="12" fillId="0" borderId="2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/>
    <xf numFmtId="0" fontId="12" fillId="0" borderId="0" xfId="0" applyNumberFormat="1" applyFont="1" applyFill="1" applyBorder="1" applyAlignment="1" applyProtection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13" fillId="0" borderId="28" xfId="0" applyNumberFormat="1" applyFont="1" applyFill="1" applyBorder="1" applyAlignment="1" applyProtection="1">
      <alignment horizontal="center"/>
    </xf>
    <xf numFmtId="0" fontId="0" fillId="0" borderId="28" xfId="0" applyBorder="1" applyAlignment="1">
      <alignment horizontal="center"/>
    </xf>
    <xf numFmtId="0" fontId="12" fillId="0" borderId="21" xfId="0" applyNumberFormat="1" applyFont="1" applyFill="1" applyBorder="1" applyAlignment="1" applyProtection="1">
      <alignment horizontal="left" vertical="center" wrapText="1"/>
    </xf>
    <xf numFmtId="0" fontId="14" fillId="0" borderId="22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22" xfId="0" applyNumberFormat="1" applyFont="1" applyFill="1" applyBorder="1" applyAlignment="1" applyProtection="1">
      <alignment horizontal="left" vertical="center" wrapText="1"/>
    </xf>
    <xf numFmtId="0" fontId="10" fillId="0" borderId="22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12" fillId="0" borderId="19" xfId="0" applyNumberFormat="1" applyFont="1" applyFill="1" applyBorder="1" applyAlignment="1" applyProtection="1">
      <alignment horizontal="left" vertical="center"/>
    </xf>
    <xf numFmtId="0" fontId="10" fillId="0" borderId="19" xfId="0" applyFont="1" applyFill="1" applyBorder="1" applyAlignment="1"/>
    <xf numFmtId="14" fontId="12" fillId="0" borderId="0" xfId="0" applyNumberFormat="1" applyFont="1" applyFill="1" applyBorder="1" applyAlignment="1" applyProtection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0" fontId="6" fillId="2" borderId="25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Border="1" applyAlignment="1" applyProtection="1">
      <alignment horizontal="left" wrapText="1"/>
    </xf>
    <xf numFmtId="0" fontId="10" fillId="0" borderId="0" xfId="0" applyFont="1" applyAlignment="1" applyProtection="1"/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</cellXfs>
  <cellStyles count="6">
    <cellStyle name="Normální" xfId="0" builtinId="0"/>
    <cellStyle name="normální 2" xfId="1"/>
    <cellStyle name="Normální 2 2" xfId="2"/>
    <cellStyle name="Normální 3" xfId="3"/>
    <cellStyle name="Normální 4" xfId="4"/>
    <cellStyle name="výkaz výměr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B2:G132"/>
  <sheetViews>
    <sheetView tabSelected="1" workbookViewId="0">
      <selection activeCell="F7" sqref="F7:G8"/>
    </sheetView>
  </sheetViews>
  <sheetFormatPr defaultRowHeight="15" x14ac:dyDescent="0.25"/>
  <cols>
    <col min="1" max="1" width="3.85546875" customWidth="1"/>
    <col min="2" max="2" width="21.42578125" customWidth="1"/>
    <col min="3" max="3" width="83.42578125" customWidth="1"/>
    <col min="4" max="4" width="9.140625" style="7"/>
    <col min="5" max="5" width="10.5703125" customWidth="1"/>
    <col min="6" max="6" width="12.7109375" customWidth="1"/>
    <col min="7" max="7" width="13.5703125" customWidth="1"/>
  </cols>
  <sheetData>
    <row r="2" spans="2:7" ht="23.25" x14ac:dyDescent="0.35">
      <c r="B2" s="46" t="s">
        <v>123</v>
      </c>
      <c r="C2" s="47"/>
      <c r="D2" s="47"/>
      <c r="E2" s="47"/>
      <c r="F2" s="47"/>
      <c r="G2" s="47"/>
    </row>
    <row r="3" spans="2:7" ht="15" customHeight="1" x14ac:dyDescent="0.25">
      <c r="B3" s="48" t="s">
        <v>16</v>
      </c>
      <c r="C3" s="49" t="s">
        <v>37</v>
      </c>
      <c r="D3" s="51" t="s">
        <v>17</v>
      </c>
      <c r="E3" s="52"/>
      <c r="F3" s="51" t="s">
        <v>36</v>
      </c>
      <c r="G3" s="53"/>
    </row>
    <row r="4" spans="2:7" x14ac:dyDescent="0.25">
      <c r="B4" s="39"/>
      <c r="C4" s="50"/>
      <c r="D4" s="43"/>
      <c r="E4" s="45"/>
      <c r="F4" s="45"/>
      <c r="G4" s="44"/>
    </row>
    <row r="5" spans="2:7" ht="15" customHeight="1" x14ac:dyDescent="0.25">
      <c r="B5" s="38" t="s">
        <v>18</v>
      </c>
      <c r="C5" s="40" t="s">
        <v>25</v>
      </c>
      <c r="D5" s="40" t="s">
        <v>19</v>
      </c>
      <c r="E5" s="42"/>
      <c r="F5" s="40" t="s">
        <v>0</v>
      </c>
      <c r="G5" s="44"/>
    </row>
    <row r="6" spans="2:7" x14ac:dyDescent="0.25">
      <c r="B6" s="39"/>
      <c r="C6" s="41"/>
      <c r="D6" s="43"/>
      <c r="E6" s="42"/>
      <c r="F6" s="45"/>
      <c r="G6" s="44"/>
    </row>
    <row r="7" spans="2:7" ht="15" customHeight="1" x14ac:dyDescent="0.25">
      <c r="B7" s="38" t="s">
        <v>20</v>
      </c>
      <c r="C7" s="40" t="s">
        <v>38</v>
      </c>
      <c r="D7" s="40" t="s">
        <v>21</v>
      </c>
      <c r="E7" s="42"/>
      <c r="F7" s="40"/>
      <c r="G7" s="44"/>
    </row>
    <row r="8" spans="2:7" x14ac:dyDescent="0.25">
      <c r="B8" s="39"/>
      <c r="C8" s="41"/>
      <c r="D8" s="43"/>
      <c r="E8" s="42"/>
      <c r="F8" s="45"/>
      <c r="G8" s="44"/>
    </row>
    <row r="9" spans="2:7" x14ac:dyDescent="0.25">
      <c r="B9" s="38" t="s">
        <v>22</v>
      </c>
      <c r="C9" s="40" t="s">
        <v>0</v>
      </c>
      <c r="D9" s="55" t="s">
        <v>23</v>
      </c>
      <c r="E9" s="42"/>
      <c r="F9" s="58">
        <v>42776</v>
      </c>
      <c r="G9" s="44"/>
    </row>
    <row r="10" spans="2:7" ht="15.75" thickBot="1" x14ac:dyDescent="0.3">
      <c r="B10" s="39"/>
      <c r="C10" s="54"/>
      <c r="D10" s="56"/>
      <c r="E10" s="57"/>
      <c r="F10" s="59"/>
      <c r="G10" s="60"/>
    </row>
    <row r="11" spans="2:7" ht="15.75" thickBot="1" x14ac:dyDescent="0.3">
      <c r="B11" s="1" t="s">
        <v>1</v>
      </c>
      <c r="C11" s="2" t="s">
        <v>5</v>
      </c>
      <c r="D11" s="6" t="s">
        <v>6</v>
      </c>
      <c r="E11" s="4" t="s">
        <v>7</v>
      </c>
      <c r="F11" s="3" t="s">
        <v>8</v>
      </c>
      <c r="G11" s="5" t="s">
        <v>9</v>
      </c>
    </row>
    <row r="12" spans="2:7" s="8" customFormat="1" ht="21.75" thickBot="1" x14ac:dyDescent="0.4">
      <c r="B12" s="61" t="s">
        <v>39</v>
      </c>
      <c r="C12" s="62"/>
      <c r="D12" s="62"/>
      <c r="E12" s="62"/>
      <c r="F12" s="62"/>
      <c r="G12" s="63"/>
    </row>
    <row r="13" spans="2:7" s="9" customFormat="1" ht="15.75" thickBot="1" x14ac:dyDescent="0.3">
      <c r="B13" s="64" t="s">
        <v>11</v>
      </c>
      <c r="C13" s="65"/>
      <c r="D13" s="65"/>
      <c r="E13" s="65"/>
      <c r="F13" s="65"/>
      <c r="G13" s="66"/>
    </row>
    <row r="14" spans="2:7" s="9" customFormat="1" x14ac:dyDescent="0.25">
      <c r="B14" s="18">
        <v>1</v>
      </c>
      <c r="C14" s="31" t="s">
        <v>35</v>
      </c>
      <c r="D14" s="23">
        <v>1</v>
      </c>
      <c r="E14" s="12" t="s">
        <v>2</v>
      </c>
      <c r="F14" s="29"/>
      <c r="G14" s="13">
        <f>D14*F14</f>
        <v>0</v>
      </c>
    </row>
    <row r="15" spans="2:7" s="9" customFormat="1" ht="105" customHeight="1" x14ac:dyDescent="0.25">
      <c r="B15" s="18"/>
      <c r="C15" s="31" t="s">
        <v>124</v>
      </c>
      <c r="D15" s="23"/>
      <c r="E15" s="12"/>
      <c r="F15" s="29"/>
      <c r="G15" s="13"/>
    </row>
    <row r="16" spans="2:7" s="9" customFormat="1" x14ac:dyDescent="0.25">
      <c r="B16" s="18">
        <f t="shared" ref="B16:B29" si="0">B15+1</f>
        <v>1</v>
      </c>
      <c r="C16" s="31" t="s">
        <v>125</v>
      </c>
      <c r="D16" s="23">
        <v>1</v>
      </c>
      <c r="E16" s="12" t="s">
        <v>2</v>
      </c>
      <c r="F16" s="29"/>
      <c r="G16" s="13">
        <f t="shared" ref="G16:G29" si="1">D16*F16</f>
        <v>0</v>
      </c>
    </row>
    <row r="17" spans="2:7" s="9" customFormat="1" ht="30" x14ac:dyDescent="0.25">
      <c r="B17" s="18">
        <f t="shared" si="0"/>
        <v>2</v>
      </c>
      <c r="C17" s="31" t="s">
        <v>126</v>
      </c>
      <c r="D17" s="23">
        <v>2</v>
      </c>
      <c r="E17" s="12" t="s">
        <v>2</v>
      </c>
      <c r="F17" s="29"/>
      <c r="G17" s="13">
        <f t="shared" si="1"/>
        <v>0</v>
      </c>
    </row>
    <row r="18" spans="2:7" s="9" customFormat="1" x14ac:dyDescent="0.25">
      <c r="B18" s="18">
        <f t="shared" si="0"/>
        <v>3</v>
      </c>
      <c r="C18" s="31" t="s">
        <v>127</v>
      </c>
      <c r="D18" s="23">
        <v>4</v>
      </c>
      <c r="E18" s="12" t="s">
        <v>2</v>
      </c>
      <c r="F18" s="29"/>
      <c r="G18" s="13">
        <f t="shared" si="1"/>
        <v>0</v>
      </c>
    </row>
    <row r="19" spans="2:7" s="9" customFormat="1" ht="30" x14ac:dyDescent="0.25">
      <c r="B19" s="18">
        <f t="shared" si="0"/>
        <v>4</v>
      </c>
      <c r="C19" s="14" t="s">
        <v>128</v>
      </c>
      <c r="D19" s="23">
        <v>1</v>
      </c>
      <c r="E19" s="12" t="s">
        <v>2</v>
      </c>
      <c r="F19" s="29"/>
      <c r="G19" s="13">
        <f t="shared" si="1"/>
        <v>0</v>
      </c>
    </row>
    <row r="20" spans="2:7" s="9" customFormat="1" ht="30" x14ac:dyDescent="0.25">
      <c r="B20" s="18">
        <f t="shared" si="0"/>
        <v>5</v>
      </c>
      <c r="C20" s="14" t="s">
        <v>129</v>
      </c>
      <c r="D20" s="24">
        <v>2</v>
      </c>
      <c r="E20" s="12" t="s">
        <v>2</v>
      </c>
      <c r="F20" s="32"/>
      <c r="G20" s="13">
        <f t="shared" si="1"/>
        <v>0</v>
      </c>
    </row>
    <row r="21" spans="2:7" s="9" customFormat="1" ht="30" customHeight="1" x14ac:dyDescent="0.25">
      <c r="B21" s="18">
        <f t="shared" si="0"/>
        <v>6</v>
      </c>
      <c r="C21" s="14" t="s">
        <v>130</v>
      </c>
      <c r="D21" s="24">
        <v>4</v>
      </c>
      <c r="E21" s="12" t="s">
        <v>2</v>
      </c>
      <c r="F21" s="32"/>
      <c r="G21" s="13">
        <f t="shared" si="1"/>
        <v>0</v>
      </c>
    </row>
    <row r="22" spans="2:7" s="9" customFormat="1" ht="30" x14ac:dyDescent="0.25">
      <c r="B22" s="18">
        <f t="shared" si="0"/>
        <v>7</v>
      </c>
      <c r="C22" s="14" t="s">
        <v>131</v>
      </c>
      <c r="D22" s="24">
        <v>16</v>
      </c>
      <c r="E22" s="12" t="s">
        <v>2</v>
      </c>
      <c r="F22" s="32"/>
      <c r="G22" s="13">
        <f t="shared" si="1"/>
        <v>0</v>
      </c>
    </row>
    <row r="23" spans="2:7" s="9" customFormat="1" ht="30" x14ac:dyDescent="0.25">
      <c r="B23" s="18">
        <f t="shared" si="0"/>
        <v>8</v>
      </c>
      <c r="C23" s="14" t="s">
        <v>132</v>
      </c>
      <c r="D23" s="24">
        <v>1</v>
      </c>
      <c r="E23" s="12" t="s">
        <v>2</v>
      </c>
      <c r="F23" s="32"/>
      <c r="G23" s="13">
        <f t="shared" si="1"/>
        <v>0</v>
      </c>
    </row>
    <row r="24" spans="2:7" s="9" customFormat="1" x14ac:dyDescent="0.25">
      <c r="B24" s="18">
        <f t="shared" si="0"/>
        <v>9</v>
      </c>
      <c r="C24" s="14" t="s">
        <v>62</v>
      </c>
      <c r="D24" s="24">
        <v>15</v>
      </c>
      <c r="E24" s="12" t="s">
        <v>2</v>
      </c>
      <c r="F24" s="32"/>
      <c r="G24" s="13">
        <f t="shared" si="1"/>
        <v>0</v>
      </c>
    </row>
    <row r="25" spans="2:7" s="9" customFormat="1" x14ac:dyDescent="0.25">
      <c r="B25" s="18">
        <f t="shared" si="0"/>
        <v>10</v>
      </c>
      <c r="C25" s="14" t="s">
        <v>63</v>
      </c>
      <c r="D25" s="24">
        <v>1</v>
      </c>
      <c r="E25" s="12" t="s">
        <v>2</v>
      </c>
      <c r="F25" s="32"/>
      <c r="G25" s="13">
        <f t="shared" si="1"/>
        <v>0</v>
      </c>
    </row>
    <row r="26" spans="2:7" s="9" customFormat="1" x14ac:dyDescent="0.25">
      <c r="B26" s="18">
        <f t="shared" si="0"/>
        <v>11</v>
      </c>
      <c r="C26" s="14" t="s">
        <v>119</v>
      </c>
      <c r="D26" s="24">
        <v>42</v>
      </c>
      <c r="E26" s="12" t="s">
        <v>2</v>
      </c>
      <c r="F26" s="32"/>
      <c r="G26" s="13">
        <f t="shared" si="1"/>
        <v>0</v>
      </c>
    </row>
    <row r="27" spans="2:7" s="9" customFormat="1" x14ac:dyDescent="0.25">
      <c r="B27" s="18">
        <f t="shared" si="0"/>
        <v>12</v>
      </c>
      <c r="C27" s="14" t="s">
        <v>120</v>
      </c>
      <c r="D27" s="24">
        <v>16</v>
      </c>
      <c r="E27" s="12" t="s">
        <v>2</v>
      </c>
      <c r="F27" s="32"/>
      <c r="G27" s="13">
        <f t="shared" si="1"/>
        <v>0</v>
      </c>
    </row>
    <row r="28" spans="2:7" s="9" customFormat="1" x14ac:dyDescent="0.25">
      <c r="B28" s="18">
        <f t="shared" si="0"/>
        <v>13</v>
      </c>
      <c r="C28" s="14" t="s">
        <v>118</v>
      </c>
      <c r="D28" s="24">
        <v>2</v>
      </c>
      <c r="E28" s="12" t="s">
        <v>2</v>
      </c>
      <c r="F28" s="32"/>
      <c r="G28" s="13">
        <f t="shared" si="1"/>
        <v>0</v>
      </c>
    </row>
    <row r="29" spans="2:7" s="9" customFormat="1" ht="15.75" thickBot="1" x14ac:dyDescent="0.3">
      <c r="B29" s="18">
        <f t="shared" si="0"/>
        <v>14</v>
      </c>
      <c r="C29" s="14" t="s">
        <v>133</v>
      </c>
      <c r="D29" s="24">
        <v>1</v>
      </c>
      <c r="E29" s="12" t="s">
        <v>2</v>
      </c>
      <c r="F29" s="32"/>
      <c r="G29" s="13">
        <f t="shared" si="1"/>
        <v>0</v>
      </c>
    </row>
    <row r="30" spans="2:7" s="9" customFormat="1" ht="15.75" thickBot="1" x14ac:dyDescent="0.3">
      <c r="B30" s="64" t="s">
        <v>26</v>
      </c>
      <c r="C30" s="65"/>
      <c r="D30" s="65"/>
      <c r="E30" s="65"/>
      <c r="F30" s="65"/>
      <c r="G30" s="66"/>
    </row>
    <row r="31" spans="2:7" s="9" customFormat="1" x14ac:dyDescent="0.25">
      <c r="B31" s="18">
        <f>B29+1</f>
        <v>15</v>
      </c>
      <c r="C31" s="14" t="s">
        <v>54</v>
      </c>
      <c r="D31" s="24">
        <v>4.5</v>
      </c>
      <c r="E31" s="12" t="s">
        <v>3</v>
      </c>
      <c r="F31" s="32"/>
      <c r="G31" s="13">
        <f t="shared" ref="G31:G53" si="2">D31*F31</f>
        <v>0</v>
      </c>
    </row>
    <row r="32" spans="2:7" s="9" customFormat="1" x14ac:dyDescent="0.25">
      <c r="B32" s="18">
        <f t="shared" ref="B32:B53" si="3">B31+1</f>
        <v>16</v>
      </c>
      <c r="C32" s="14" t="s">
        <v>40</v>
      </c>
      <c r="D32" s="24">
        <v>15.5</v>
      </c>
      <c r="E32" s="12" t="s">
        <v>3</v>
      </c>
      <c r="F32" s="32"/>
      <c r="G32" s="13">
        <f t="shared" si="2"/>
        <v>0</v>
      </c>
    </row>
    <row r="33" spans="2:7" s="9" customFormat="1" x14ac:dyDescent="0.25">
      <c r="B33" s="18">
        <f t="shared" si="3"/>
        <v>17</v>
      </c>
      <c r="C33" s="14" t="s">
        <v>41</v>
      </c>
      <c r="D33" s="24">
        <v>2</v>
      </c>
      <c r="E33" s="12" t="s">
        <v>3</v>
      </c>
      <c r="F33" s="32"/>
      <c r="G33" s="13">
        <f t="shared" si="2"/>
        <v>0</v>
      </c>
    </row>
    <row r="34" spans="2:7" s="9" customFormat="1" x14ac:dyDescent="0.25">
      <c r="B34" s="18">
        <f t="shared" si="3"/>
        <v>18</v>
      </c>
      <c r="C34" s="14" t="s">
        <v>42</v>
      </c>
      <c r="D34" s="24">
        <v>1.5</v>
      </c>
      <c r="E34" s="12" t="s">
        <v>3</v>
      </c>
      <c r="F34" s="32"/>
      <c r="G34" s="13">
        <f t="shared" si="2"/>
        <v>0</v>
      </c>
    </row>
    <row r="35" spans="2:7" s="9" customFormat="1" x14ac:dyDescent="0.25">
      <c r="B35" s="18">
        <f t="shared" si="3"/>
        <v>19</v>
      </c>
      <c r="C35" s="14" t="s">
        <v>50</v>
      </c>
      <c r="D35" s="24">
        <v>11.5</v>
      </c>
      <c r="E35" s="12" t="s">
        <v>3</v>
      </c>
      <c r="F35" s="32"/>
      <c r="G35" s="13">
        <f t="shared" si="2"/>
        <v>0</v>
      </c>
    </row>
    <row r="36" spans="2:7" s="9" customFormat="1" x14ac:dyDescent="0.25">
      <c r="B36" s="18">
        <f t="shared" si="3"/>
        <v>20</v>
      </c>
      <c r="C36" s="14" t="s">
        <v>43</v>
      </c>
      <c r="D36" s="24">
        <v>8.5</v>
      </c>
      <c r="E36" s="12" t="s">
        <v>3</v>
      </c>
      <c r="F36" s="32"/>
      <c r="G36" s="13">
        <f t="shared" si="2"/>
        <v>0</v>
      </c>
    </row>
    <row r="37" spans="2:7" s="9" customFormat="1" x14ac:dyDescent="0.25">
      <c r="B37" s="18">
        <f t="shared" si="3"/>
        <v>21</v>
      </c>
      <c r="C37" s="14" t="s">
        <v>44</v>
      </c>
      <c r="D37" s="24">
        <v>3.5</v>
      </c>
      <c r="E37" s="12" t="s">
        <v>3</v>
      </c>
      <c r="F37" s="32"/>
      <c r="G37" s="13">
        <f t="shared" si="2"/>
        <v>0</v>
      </c>
    </row>
    <row r="38" spans="2:7" s="9" customFormat="1" x14ac:dyDescent="0.25">
      <c r="B38" s="18">
        <f t="shared" si="3"/>
        <v>22</v>
      </c>
      <c r="C38" s="14" t="s">
        <v>51</v>
      </c>
      <c r="D38" s="24">
        <v>6</v>
      </c>
      <c r="E38" s="12" t="s">
        <v>3</v>
      </c>
      <c r="F38" s="32"/>
      <c r="G38" s="13">
        <f t="shared" si="2"/>
        <v>0</v>
      </c>
    </row>
    <row r="39" spans="2:7" s="9" customFormat="1" x14ac:dyDescent="0.25">
      <c r="B39" s="18">
        <f t="shared" si="3"/>
        <v>23</v>
      </c>
      <c r="C39" s="14" t="s">
        <v>53</v>
      </c>
      <c r="D39" s="24">
        <v>1.5</v>
      </c>
      <c r="E39" s="12" t="s">
        <v>3</v>
      </c>
      <c r="F39" s="32"/>
      <c r="G39" s="13">
        <f t="shared" si="2"/>
        <v>0</v>
      </c>
    </row>
    <row r="40" spans="2:7" s="9" customFormat="1" x14ac:dyDescent="0.25">
      <c r="B40" s="18">
        <f t="shared" si="3"/>
        <v>24</v>
      </c>
      <c r="C40" s="14" t="s">
        <v>52</v>
      </c>
      <c r="D40" s="24">
        <v>7</v>
      </c>
      <c r="E40" s="12" t="s">
        <v>3</v>
      </c>
      <c r="F40" s="32"/>
      <c r="G40" s="13">
        <f t="shared" si="2"/>
        <v>0</v>
      </c>
    </row>
    <row r="41" spans="2:7" s="9" customFormat="1" x14ac:dyDescent="0.25">
      <c r="B41" s="18">
        <f t="shared" si="3"/>
        <v>25</v>
      </c>
      <c r="C41" s="14" t="s">
        <v>45</v>
      </c>
      <c r="D41" s="24">
        <v>12</v>
      </c>
      <c r="E41" s="12" t="s">
        <v>3</v>
      </c>
      <c r="F41" s="32"/>
      <c r="G41" s="13">
        <f t="shared" si="2"/>
        <v>0</v>
      </c>
    </row>
    <row r="42" spans="2:7" s="9" customFormat="1" x14ac:dyDescent="0.25">
      <c r="B42" s="18">
        <f t="shared" si="3"/>
        <v>26</v>
      </c>
      <c r="C42" s="14" t="s">
        <v>46</v>
      </c>
      <c r="D42" s="24">
        <v>1.5</v>
      </c>
      <c r="E42" s="12" t="s">
        <v>3</v>
      </c>
      <c r="F42" s="32"/>
      <c r="G42" s="13">
        <f t="shared" si="2"/>
        <v>0</v>
      </c>
    </row>
    <row r="43" spans="2:7" s="9" customFormat="1" x14ac:dyDescent="0.25">
      <c r="B43" s="18">
        <f t="shared" si="3"/>
        <v>27</v>
      </c>
      <c r="C43" s="14" t="s">
        <v>47</v>
      </c>
      <c r="D43" s="24">
        <v>1.5</v>
      </c>
      <c r="E43" s="12" t="s">
        <v>3</v>
      </c>
      <c r="F43" s="32"/>
      <c r="G43" s="13">
        <f t="shared" si="2"/>
        <v>0</v>
      </c>
    </row>
    <row r="44" spans="2:7" s="9" customFormat="1" x14ac:dyDescent="0.25">
      <c r="B44" s="18">
        <f t="shared" si="3"/>
        <v>28</v>
      </c>
      <c r="C44" s="14" t="s">
        <v>48</v>
      </c>
      <c r="D44" s="24">
        <v>13.5</v>
      </c>
      <c r="E44" s="12" t="s">
        <v>3</v>
      </c>
      <c r="F44" s="32"/>
      <c r="G44" s="13">
        <f t="shared" si="2"/>
        <v>0</v>
      </c>
    </row>
    <row r="45" spans="2:7" s="9" customFormat="1" x14ac:dyDescent="0.25">
      <c r="B45" s="18">
        <f t="shared" si="3"/>
        <v>29</v>
      </c>
      <c r="C45" s="14" t="s">
        <v>49</v>
      </c>
      <c r="D45" s="24">
        <v>1</v>
      </c>
      <c r="E45" s="12" t="s">
        <v>3</v>
      </c>
      <c r="F45" s="32"/>
      <c r="G45" s="13">
        <f t="shared" si="2"/>
        <v>0</v>
      </c>
    </row>
    <row r="46" spans="2:7" s="9" customFormat="1" x14ac:dyDescent="0.25">
      <c r="B46" s="18">
        <f t="shared" si="3"/>
        <v>30</v>
      </c>
      <c r="C46" s="14" t="s">
        <v>55</v>
      </c>
      <c r="D46" s="24">
        <v>19.5</v>
      </c>
      <c r="E46" s="12" t="s">
        <v>3</v>
      </c>
      <c r="F46" s="32"/>
      <c r="G46" s="13">
        <f t="shared" si="2"/>
        <v>0</v>
      </c>
    </row>
    <row r="47" spans="2:7" s="9" customFormat="1" x14ac:dyDescent="0.25">
      <c r="B47" s="18">
        <f t="shared" si="3"/>
        <v>31</v>
      </c>
      <c r="C47" s="14" t="s">
        <v>56</v>
      </c>
      <c r="D47" s="24">
        <v>9.5</v>
      </c>
      <c r="E47" s="12" t="s">
        <v>3</v>
      </c>
      <c r="F47" s="32"/>
      <c r="G47" s="13">
        <f t="shared" si="2"/>
        <v>0</v>
      </c>
    </row>
    <row r="48" spans="2:7" s="9" customFormat="1" x14ac:dyDescent="0.25">
      <c r="B48" s="18">
        <f t="shared" si="3"/>
        <v>32</v>
      </c>
      <c r="C48" s="14" t="s">
        <v>57</v>
      </c>
      <c r="D48" s="24">
        <f>10+36</f>
        <v>46</v>
      </c>
      <c r="E48" s="12" t="s">
        <v>3</v>
      </c>
      <c r="F48" s="32"/>
      <c r="G48" s="13">
        <f t="shared" si="2"/>
        <v>0</v>
      </c>
    </row>
    <row r="49" spans="2:7" s="9" customFormat="1" x14ac:dyDescent="0.25">
      <c r="B49" s="18">
        <f t="shared" si="3"/>
        <v>33</v>
      </c>
      <c r="C49" s="14" t="s">
        <v>58</v>
      </c>
      <c r="D49" s="24">
        <f>22.5+138+56</f>
        <v>216.5</v>
      </c>
      <c r="E49" s="12" t="s">
        <v>3</v>
      </c>
      <c r="F49" s="32"/>
      <c r="G49" s="13">
        <f t="shared" si="2"/>
        <v>0</v>
      </c>
    </row>
    <row r="50" spans="2:7" s="9" customFormat="1" x14ac:dyDescent="0.25">
      <c r="B50" s="18">
        <f t="shared" si="3"/>
        <v>34</v>
      </c>
      <c r="C50" s="14" t="s">
        <v>59</v>
      </c>
      <c r="D50" s="24">
        <f>14</f>
        <v>14</v>
      </c>
      <c r="E50" s="12" t="s">
        <v>3</v>
      </c>
      <c r="F50" s="32"/>
      <c r="G50" s="13">
        <f t="shared" si="2"/>
        <v>0</v>
      </c>
    </row>
    <row r="51" spans="2:7" s="9" customFormat="1" x14ac:dyDescent="0.25">
      <c r="B51" s="18">
        <f t="shared" si="3"/>
        <v>35</v>
      </c>
      <c r="C51" s="14" t="s">
        <v>60</v>
      </c>
      <c r="D51" s="24">
        <v>35</v>
      </c>
      <c r="E51" s="12" t="s">
        <v>3</v>
      </c>
      <c r="F51" s="32"/>
      <c r="G51" s="13">
        <f t="shared" si="2"/>
        <v>0</v>
      </c>
    </row>
    <row r="52" spans="2:7" s="9" customFormat="1" x14ac:dyDescent="0.25">
      <c r="B52" s="18">
        <f t="shared" si="3"/>
        <v>36</v>
      </c>
      <c r="C52" s="14" t="s">
        <v>58</v>
      </c>
      <c r="D52" s="24">
        <v>136.5</v>
      </c>
      <c r="E52" s="12" t="s">
        <v>3</v>
      </c>
      <c r="F52" s="32"/>
      <c r="G52" s="13">
        <f t="shared" si="2"/>
        <v>0</v>
      </c>
    </row>
    <row r="53" spans="2:7" s="9" customFormat="1" ht="15.75" thickBot="1" x14ac:dyDescent="0.3">
      <c r="B53" s="18">
        <f t="shared" si="3"/>
        <v>37</v>
      </c>
      <c r="C53" s="14" t="s">
        <v>59</v>
      </c>
      <c r="D53" s="24">
        <v>10.5</v>
      </c>
      <c r="E53" s="12" t="s">
        <v>3</v>
      </c>
      <c r="F53" s="32"/>
      <c r="G53" s="13">
        <f t="shared" si="2"/>
        <v>0</v>
      </c>
    </row>
    <row r="54" spans="2:7" s="9" customFormat="1" ht="15.75" thickBot="1" x14ac:dyDescent="0.3">
      <c r="B54" s="64" t="s">
        <v>27</v>
      </c>
      <c r="C54" s="65"/>
      <c r="D54" s="65"/>
      <c r="E54" s="65"/>
      <c r="F54" s="65"/>
      <c r="G54" s="66"/>
    </row>
    <row r="55" spans="2:7" s="9" customFormat="1" x14ac:dyDescent="0.25">
      <c r="B55" s="18">
        <f>B53+1</f>
        <v>38</v>
      </c>
      <c r="C55" s="14" t="s">
        <v>64</v>
      </c>
      <c r="D55" s="24">
        <v>4</v>
      </c>
      <c r="E55" s="12" t="s">
        <v>2</v>
      </c>
      <c r="F55" s="32"/>
      <c r="G55" s="13">
        <f t="shared" ref="G55:G109" si="4">D55*F55</f>
        <v>0</v>
      </c>
    </row>
    <row r="56" spans="2:7" s="9" customFormat="1" x14ac:dyDescent="0.25">
      <c r="B56" s="18">
        <f t="shared" ref="B56:B109" si="5">B55+1</f>
        <v>39</v>
      </c>
      <c r="C56" s="14" t="s">
        <v>65</v>
      </c>
      <c r="D56" s="24">
        <v>2</v>
      </c>
      <c r="E56" s="12" t="s">
        <v>2</v>
      </c>
      <c r="F56" s="32"/>
      <c r="G56" s="13">
        <f t="shared" si="4"/>
        <v>0</v>
      </c>
    </row>
    <row r="57" spans="2:7" s="9" customFormat="1" x14ac:dyDescent="0.25">
      <c r="B57" s="18">
        <f t="shared" si="5"/>
        <v>40</v>
      </c>
      <c r="C57" s="14" t="s">
        <v>61</v>
      </c>
      <c r="D57" s="24">
        <v>24</v>
      </c>
      <c r="E57" s="12" t="s">
        <v>2</v>
      </c>
      <c r="F57" s="32"/>
      <c r="G57" s="13">
        <f t="shared" si="4"/>
        <v>0</v>
      </c>
    </row>
    <row r="58" spans="2:7" s="9" customFormat="1" x14ac:dyDescent="0.25">
      <c r="B58" s="18">
        <f t="shared" si="5"/>
        <v>41</v>
      </c>
      <c r="C58" s="14" t="s">
        <v>66</v>
      </c>
      <c r="D58" s="24">
        <v>2</v>
      </c>
      <c r="E58" s="12" t="s">
        <v>2</v>
      </c>
      <c r="F58" s="32"/>
      <c r="G58" s="13">
        <f t="shared" si="4"/>
        <v>0</v>
      </c>
    </row>
    <row r="59" spans="2:7" s="9" customFormat="1" x14ac:dyDescent="0.25">
      <c r="B59" s="18">
        <f t="shared" si="5"/>
        <v>42</v>
      </c>
      <c r="C59" s="14" t="s">
        <v>68</v>
      </c>
      <c r="D59" s="24">
        <v>4</v>
      </c>
      <c r="E59" s="12" t="s">
        <v>2</v>
      </c>
      <c r="F59" s="32"/>
      <c r="G59" s="13">
        <f t="shared" si="4"/>
        <v>0</v>
      </c>
    </row>
    <row r="60" spans="2:7" s="9" customFormat="1" x14ac:dyDescent="0.25">
      <c r="B60" s="18">
        <f t="shared" si="5"/>
        <v>43</v>
      </c>
      <c r="C60" s="14" t="s">
        <v>69</v>
      </c>
      <c r="D60" s="24">
        <v>2</v>
      </c>
      <c r="E60" s="12" t="s">
        <v>2</v>
      </c>
      <c r="F60" s="32"/>
      <c r="G60" s="13">
        <f t="shared" si="4"/>
        <v>0</v>
      </c>
    </row>
    <row r="61" spans="2:7" s="9" customFormat="1" x14ac:dyDescent="0.25">
      <c r="B61" s="18">
        <f t="shared" si="5"/>
        <v>44</v>
      </c>
      <c r="C61" s="14" t="s">
        <v>71</v>
      </c>
      <c r="D61" s="24">
        <v>5</v>
      </c>
      <c r="E61" s="12" t="s">
        <v>2</v>
      </c>
      <c r="F61" s="32"/>
      <c r="G61" s="13">
        <f t="shared" si="4"/>
        <v>0</v>
      </c>
    </row>
    <row r="62" spans="2:7" s="9" customFormat="1" x14ac:dyDescent="0.25">
      <c r="B62" s="18">
        <f t="shared" si="5"/>
        <v>45</v>
      </c>
      <c r="C62" s="14" t="s">
        <v>70</v>
      </c>
      <c r="D62" s="24">
        <v>2</v>
      </c>
      <c r="E62" s="12" t="s">
        <v>2</v>
      </c>
      <c r="F62" s="32"/>
      <c r="G62" s="13">
        <f t="shared" si="4"/>
        <v>0</v>
      </c>
    </row>
    <row r="63" spans="2:7" s="9" customFormat="1" x14ac:dyDescent="0.25">
      <c r="B63" s="18">
        <f t="shared" si="5"/>
        <v>46</v>
      </c>
      <c r="C63" s="14" t="s">
        <v>67</v>
      </c>
      <c r="D63" s="24">
        <f>28+40</f>
        <v>68</v>
      </c>
      <c r="E63" s="12" t="s">
        <v>2</v>
      </c>
      <c r="F63" s="32"/>
      <c r="G63" s="13">
        <f t="shared" si="4"/>
        <v>0</v>
      </c>
    </row>
    <row r="64" spans="2:7" s="9" customFormat="1" x14ac:dyDescent="0.25">
      <c r="B64" s="18">
        <f t="shared" si="5"/>
        <v>47</v>
      </c>
      <c r="C64" s="14" t="s">
        <v>72</v>
      </c>
      <c r="D64" s="24">
        <v>6</v>
      </c>
      <c r="E64" s="12" t="s">
        <v>2</v>
      </c>
      <c r="F64" s="32"/>
      <c r="G64" s="13">
        <f t="shared" si="4"/>
        <v>0</v>
      </c>
    </row>
    <row r="65" spans="2:7" s="9" customFormat="1" x14ac:dyDescent="0.25">
      <c r="B65" s="18">
        <f t="shared" si="5"/>
        <v>48</v>
      </c>
      <c r="C65" s="14" t="s">
        <v>73</v>
      </c>
      <c r="D65" s="24">
        <v>1</v>
      </c>
      <c r="E65" s="12" t="s">
        <v>2</v>
      </c>
      <c r="F65" s="32"/>
      <c r="G65" s="13">
        <f t="shared" si="4"/>
        <v>0</v>
      </c>
    </row>
    <row r="66" spans="2:7" s="9" customFormat="1" x14ac:dyDescent="0.25">
      <c r="B66" s="18">
        <f t="shared" si="5"/>
        <v>49</v>
      </c>
      <c r="C66" s="14" t="s">
        <v>74</v>
      </c>
      <c r="D66" s="24">
        <v>1</v>
      </c>
      <c r="E66" s="12" t="s">
        <v>2</v>
      </c>
      <c r="F66" s="32"/>
      <c r="G66" s="13">
        <f t="shared" si="4"/>
        <v>0</v>
      </c>
    </row>
    <row r="67" spans="2:7" s="9" customFormat="1" x14ac:dyDescent="0.25">
      <c r="B67" s="18">
        <f t="shared" si="5"/>
        <v>50</v>
      </c>
      <c r="C67" s="14" t="s">
        <v>106</v>
      </c>
      <c r="D67" s="24">
        <v>1</v>
      </c>
      <c r="E67" s="12" t="s">
        <v>2</v>
      </c>
      <c r="F67" s="32"/>
      <c r="G67" s="13">
        <f t="shared" si="4"/>
        <v>0</v>
      </c>
    </row>
    <row r="68" spans="2:7" s="9" customFormat="1" x14ac:dyDescent="0.25">
      <c r="B68" s="18">
        <f t="shared" si="5"/>
        <v>51</v>
      </c>
      <c r="C68" s="14" t="s">
        <v>107</v>
      </c>
      <c r="D68" s="24">
        <v>1</v>
      </c>
      <c r="E68" s="12" t="s">
        <v>2</v>
      </c>
      <c r="F68" s="32"/>
      <c r="G68" s="13">
        <f t="shared" si="4"/>
        <v>0</v>
      </c>
    </row>
    <row r="69" spans="2:7" s="9" customFormat="1" x14ac:dyDescent="0.25">
      <c r="B69" s="18">
        <f t="shared" si="5"/>
        <v>52</v>
      </c>
      <c r="C69" s="14" t="s">
        <v>108</v>
      </c>
      <c r="D69" s="24">
        <v>1</v>
      </c>
      <c r="E69" s="12" t="s">
        <v>2</v>
      </c>
      <c r="F69" s="32"/>
      <c r="G69" s="13">
        <f t="shared" si="4"/>
        <v>0</v>
      </c>
    </row>
    <row r="70" spans="2:7" s="9" customFormat="1" x14ac:dyDescent="0.25">
      <c r="B70" s="18">
        <f t="shared" si="5"/>
        <v>53</v>
      </c>
      <c r="C70" s="14" t="s">
        <v>109</v>
      </c>
      <c r="D70" s="24">
        <v>1</v>
      </c>
      <c r="E70" s="12" t="s">
        <v>2</v>
      </c>
      <c r="F70" s="32"/>
      <c r="G70" s="13">
        <f t="shared" si="4"/>
        <v>0</v>
      </c>
    </row>
    <row r="71" spans="2:7" s="9" customFormat="1" x14ac:dyDescent="0.25">
      <c r="B71" s="18">
        <f t="shared" si="5"/>
        <v>54</v>
      </c>
      <c r="C71" s="14" t="s">
        <v>110</v>
      </c>
      <c r="D71" s="24">
        <v>1</v>
      </c>
      <c r="E71" s="12" t="s">
        <v>2</v>
      </c>
      <c r="F71" s="32"/>
      <c r="G71" s="13">
        <f t="shared" si="4"/>
        <v>0</v>
      </c>
    </row>
    <row r="72" spans="2:7" s="9" customFormat="1" x14ac:dyDescent="0.25">
      <c r="B72" s="18">
        <f t="shared" si="5"/>
        <v>55</v>
      </c>
      <c r="C72" s="14" t="s">
        <v>111</v>
      </c>
      <c r="D72" s="24">
        <v>1</v>
      </c>
      <c r="E72" s="12" t="s">
        <v>2</v>
      </c>
      <c r="F72" s="32"/>
      <c r="G72" s="13">
        <f t="shared" si="4"/>
        <v>0</v>
      </c>
    </row>
    <row r="73" spans="2:7" s="9" customFormat="1" x14ac:dyDescent="0.25">
      <c r="B73" s="18">
        <f t="shared" si="5"/>
        <v>56</v>
      </c>
      <c r="C73" s="14" t="s">
        <v>112</v>
      </c>
      <c r="D73" s="24">
        <v>1</v>
      </c>
      <c r="E73" s="12" t="s">
        <v>2</v>
      </c>
      <c r="F73" s="32"/>
      <c r="G73" s="13">
        <f t="shared" si="4"/>
        <v>0</v>
      </c>
    </row>
    <row r="74" spans="2:7" s="9" customFormat="1" x14ac:dyDescent="0.25">
      <c r="B74" s="18">
        <f t="shared" si="5"/>
        <v>57</v>
      </c>
      <c r="C74" s="14" t="s">
        <v>113</v>
      </c>
      <c r="D74" s="24">
        <v>1</v>
      </c>
      <c r="E74" s="12" t="s">
        <v>2</v>
      </c>
      <c r="F74" s="32"/>
      <c r="G74" s="13">
        <f t="shared" si="4"/>
        <v>0</v>
      </c>
    </row>
    <row r="75" spans="2:7" s="9" customFormat="1" x14ac:dyDescent="0.25">
      <c r="B75" s="18">
        <f t="shared" si="5"/>
        <v>58</v>
      </c>
      <c r="C75" s="14" t="s">
        <v>114</v>
      </c>
      <c r="D75" s="24">
        <v>1</v>
      </c>
      <c r="E75" s="12" t="s">
        <v>2</v>
      </c>
      <c r="F75" s="32"/>
      <c r="G75" s="13">
        <f t="shared" si="4"/>
        <v>0</v>
      </c>
    </row>
    <row r="76" spans="2:7" s="9" customFormat="1" x14ac:dyDescent="0.25">
      <c r="B76" s="18">
        <f t="shared" si="5"/>
        <v>59</v>
      </c>
      <c r="C76" s="14" t="s">
        <v>115</v>
      </c>
      <c r="D76" s="24">
        <v>1</v>
      </c>
      <c r="E76" s="12" t="s">
        <v>2</v>
      </c>
      <c r="F76" s="32"/>
      <c r="G76" s="13">
        <f t="shared" si="4"/>
        <v>0</v>
      </c>
    </row>
    <row r="77" spans="2:7" s="9" customFormat="1" x14ac:dyDescent="0.25">
      <c r="B77" s="18">
        <f t="shared" si="5"/>
        <v>60</v>
      </c>
      <c r="C77" s="14" t="s">
        <v>116</v>
      </c>
      <c r="D77" s="24">
        <v>2</v>
      </c>
      <c r="E77" s="12" t="s">
        <v>2</v>
      </c>
      <c r="F77" s="32"/>
      <c r="G77" s="13">
        <f t="shared" si="4"/>
        <v>0</v>
      </c>
    </row>
    <row r="78" spans="2:7" s="9" customFormat="1" x14ac:dyDescent="0.25">
      <c r="B78" s="18">
        <f t="shared" si="5"/>
        <v>61</v>
      </c>
      <c r="C78" s="14" t="s">
        <v>103</v>
      </c>
      <c r="D78" s="24">
        <v>2</v>
      </c>
      <c r="E78" s="12" t="s">
        <v>2</v>
      </c>
      <c r="F78" s="32"/>
      <c r="G78" s="13">
        <f t="shared" si="4"/>
        <v>0</v>
      </c>
    </row>
    <row r="79" spans="2:7" s="9" customFormat="1" x14ac:dyDescent="0.25">
      <c r="B79" s="18">
        <f t="shared" si="5"/>
        <v>62</v>
      </c>
      <c r="C79" s="14" t="s">
        <v>104</v>
      </c>
      <c r="D79" s="24">
        <v>1</v>
      </c>
      <c r="E79" s="12" t="s">
        <v>2</v>
      </c>
      <c r="F79" s="32"/>
      <c r="G79" s="13">
        <f t="shared" si="4"/>
        <v>0</v>
      </c>
    </row>
    <row r="80" spans="2:7" s="9" customFormat="1" x14ac:dyDescent="0.25">
      <c r="B80" s="18">
        <f t="shared" si="5"/>
        <v>63</v>
      </c>
      <c r="C80" s="14" t="s">
        <v>105</v>
      </c>
      <c r="D80" s="24">
        <v>2</v>
      </c>
      <c r="E80" s="12" t="s">
        <v>2</v>
      </c>
      <c r="F80" s="32"/>
      <c r="G80" s="13">
        <f t="shared" si="4"/>
        <v>0</v>
      </c>
    </row>
    <row r="81" spans="2:7" s="9" customFormat="1" x14ac:dyDescent="0.25">
      <c r="B81" s="18">
        <f t="shared" si="5"/>
        <v>64</v>
      </c>
      <c r="C81" s="14" t="s">
        <v>117</v>
      </c>
      <c r="D81" s="24">
        <v>1</v>
      </c>
      <c r="E81" s="12" t="s">
        <v>2</v>
      </c>
      <c r="F81" s="32"/>
      <c r="G81" s="13">
        <f t="shared" si="4"/>
        <v>0</v>
      </c>
    </row>
    <row r="82" spans="2:7" s="9" customFormat="1" x14ac:dyDescent="0.25">
      <c r="B82" s="18">
        <f t="shared" si="5"/>
        <v>65</v>
      </c>
      <c r="C82" s="14" t="s">
        <v>76</v>
      </c>
      <c r="D82" s="24">
        <v>1</v>
      </c>
      <c r="E82" s="12" t="s">
        <v>2</v>
      </c>
      <c r="F82" s="32"/>
      <c r="G82" s="13">
        <f t="shared" si="4"/>
        <v>0</v>
      </c>
    </row>
    <row r="83" spans="2:7" s="9" customFormat="1" x14ac:dyDescent="0.25">
      <c r="B83" s="18">
        <f t="shared" si="5"/>
        <v>66</v>
      </c>
      <c r="C83" s="14" t="s">
        <v>75</v>
      </c>
      <c r="D83" s="24">
        <v>1</v>
      </c>
      <c r="E83" s="12" t="s">
        <v>2</v>
      </c>
      <c r="F83" s="32"/>
      <c r="G83" s="13">
        <f t="shared" si="4"/>
        <v>0</v>
      </c>
    </row>
    <row r="84" spans="2:7" s="9" customFormat="1" x14ac:dyDescent="0.25">
      <c r="B84" s="18">
        <f t="shared" si="5"/>
        <v>67</v>
      </c>
      <c r="C84" s="14" t="s">
        <v>77</v>
      </c>
      <c r="D84" s="24">
        <v>1</v>
      </c>
      <c r="E84" s="12" t="s">
        <v>2</v>
      </c>
      <c r="F84" s="32"/>
      <c r="G84" s="13">
        <f t="shared" si="4"/>
        <v>0</v>
      </c>
    </row>
    <row r="85" spans="2:7" s="9" customFormat="1" x14ac:dyDescent="0.25">
      <c r="B85" s="18">
        <f t="shared" si="5"/>
        <v>68</v>
      </c>
      <c r="C85" s="14" t="s">
        <v>78</v>
      </c>
      <c r="D85" s="24">
        <v>1</v>
      </c>
      <c r="E85" s="12" t="s">
        <v>2</v>
      </c>
      <c r="F85" s="32"/>
      <c r="G85" s="13">
        <f t="shared" si="4"/>
        <v>0</v>
      </c>
    </row>
    <row r="86" spans="2:7" s="9" customFormat="1" x14ac:dyDescent="0.25">
      <c r="B86" s="18">
        <f t="shared" si="5"/>
        <v>69</v>
      </c>
      <c r="C86" s="14" t="s">
        <v>79</v>
      </c>
      <c r="D86" s="24">
        <v>2</v>
      </c>
      <c r="E86" s="12" t="s">
        <v>2</v>
      </c>
      <c r="F86" s="32"/>
      <c r="G86" s="13">
        <f t="shared" si="4"/>
        <v>0</v>
      </c>
    </row>
    <row r="87" spans="2:7" s="9" customFormat="1" x14ac:dyDescent="0.25">
      <c r="B87" s="18">
        <f t="shared" si="5"/>
        <v>70</v>
      </c>
      <c r="C87" s="14" t="s">
        <v>80</v>
      </c>
      <c r="D87" s="24">
        <v>4</v>
      </c>
      <c r="E87" s="12" t="s">
        <v>2</v>
      </c>
      <c r="F87" s="32"/>
      <c r="G87" s="13">
        <f t="shared" si="4"/>
        <v>0</v>
      </c>
    </row>
    <row r="88" spans="2:7" s="9" customFormat="1" x14ac:dyDescent="0.25">
      <c r="B88" s="18">
        <f t="shared" si="5"/>
        <v>71</v>
      </c>
      <c r="C88" s="14" t="s">
        <v>86</v>
      </c>
      <c r="D88" s="24">
        <v>4</v>
      </c>
      <c r="E88" s="12" t="s">
        <v>2</v>
      </c>
      <c r="F88" s="32"/>
      <c r="G88" s="13">
        <f t="shared" si="4"/>
        <v>0</v>
      </c>
    </row>
    <row r="89" spans="2:7" s="9" customFormat="1" x14ac:dyDescent="0.25">
      <c r="B89" s="18">
        <f t="shared" si="5"/>
        <v>72</v>
      </c>
      <c r="C89" s="14" t="s">
        <v>87</v>
      </c>
      <c r="D89" s="24">
        <v>2</v>
      </c>
      <c r="E89" s="12" t="s">
        <v>2</v>
      </c>
      <c r="F89" s="32"/>
      <c r="G89" s="13">
        <f t="shared" si="4"/>
        <v>0</v>
      </c>
    </row>
    <row r="90" spans="2:7" s="9" customFormat="1" x14ac:dyDescent="0.25">
      <c r="B90" s="18">
        <f t="shared" si="5"/>
        <v>73</v>
      </c>
      <c r="C90" s="14" t="s">
        <v>99</v>
      </c>
      <c r="D90" s="24">
        <v>1</v>
      </c>
      <c r="E90" s="12" t="s">
        <v>2</v>
      </c>
      <c r="F90" s="32"/>
      <c r="G90" s="13">
        <f t="shared" si="4"/>
        <v>0</v>
      </c>
    </row>
    <row r="91" spans="2:7" s="9" customFormat="1" x14ac:dyDescent="0.25">
      <c r="B91" s="18">
        <f t="shared" si="5"/>
        <v>74</v>
      </c>
      <c r="C91" s="14" t="s">
        <v>100</v>
      </c>
      <c r="D91" s="24">
        <v>1</v>
      </c>
      <c r="E91" s="12" t="s">
        <v>2</v>
      </c>
      <c r="F91" s="32"/>
      <c r="G91" s="13">
        <f t="shared" si="4"/>
        <v>0</v>
      </c>
    </row>
    <row r="92" spans="2:7" s="9" customFormat="1" x14ac:dyDescent="0.25">
      <c r="B92" s="18">
        <f t="shared" si="5"/>
        <v>75</v>
      </c>
      <c r="C92" s="14" t="s">
        <v>88</v>
      </c>
      <c r="D92" s="24">
        <v>1</v>
      </c>
      <c r="E92" s="12" t="s">
        <v>2</v>
      </c>
      <c r="F92" s="32"/>
      <c r="G92" s="13">
        <f t="shared" si="4"/>
        <v>0</v>
      </c>
    </row>
    <row r="93" spans="2:7" s="9" customFormat="1" x14ac:dyDescent="0.25">
      <c r="B93" s="18">
        <f t="shared" si="5"/>
        <v>76</v>
      </c>
      <c r="C93" s="14" t="s">
        <v>89</v>
      </c>
      <c r="D93" s="24">
        <v>1</v>
      </c>
      <c r="E93" s="12" t="s">
        <v>2</v>
      </c>
      <c r="F93" s="32"/>
      <c r="G93" s="13">
        <f t="shared" si="4"/>
        <v>0</v>
      </c>
    </row>
    <row r="94" spans="2:7" s="9" customFormat="1" x14ac:dyDescent="0.25">
      <c r="B94" s="18">
        <f t="shared" si="5"/>
        <v>77</v>
      </c>
      <c r="C94" s="14" t="s">
        <v>90</v>
      </c>
      <c r="D94" s="24">
        <v>1</v>
      </c>
      <c r="E94" s="12" t="s">
        <v>2</v>
      </c>
      <c r="F94" s="32"/>
      <c r="G94" s="13">
        <f t="shared" si="4"/>
        <v>0</v>
      </c>
    </row>
    <row r="95" spans="2:7" s="9" customFormat="1" x14ac:dyDescent="0.25">
      <c r="B95" s="18">
        <f t="shared" si="5"/>
        <v>78</v>
      </c>
      <c r="C95" s="14" t="s">
        <v>91</v>
      </c>
      <c r="D95" s="24">
        <v>1</v>
      </c>
      <c r="E95" s="12" t="s">
        <v>2</v>
      </c>
      <c r="F95" s="32"/>
      <c r="G95" s="13">
        <f t="shared" si="4"/>
        <v>0</v>
      </c>
    </row>
    <row r="96" spans="2:7" s="9" customFormat="1" x14ac:dyDescent="0.25">
      <c r="B96" s="18">
        <f t="shared" si="5"/>
        <v>79</v>
      </c>
      <c r="C96" s="14" t="s">
        <v>92</v>
      </c>
      <c r="D96" s="24">
        <v>1</v>
      </c>
      <c r="E96" s="12" t="s">
        <v>2</v>
      </c>
      <c r="F96" s="32"/>
      <c r="G96" s="13">
        <f t="shared" si="4"/>
        <v>0</v>
      </c>
    </row>
    <row r="97" spans="2:7" s="9" customFormat="1" x14ac:dyDescent="0.25">
      <c r="B97" s="18">
        <f t="shared" si="5"/>
        <v>80</v>
      </c>
      <c r="C97" s="14" t="s">
        <v>93</v>
      </c>
      <c r="D97" s="24">
        <v>1</v>
      </c>
      <c r="E97" s="12" t="s">
        <v>2</v>
      </c>
      <c r="F97" s="32"/>
      <c r="G97" s="13">
        <f t="shared" si="4"/>
        <v>0</v>
      </c>
    </row>
    <row r="98" spans="2:7" s="9" customFormat="1" x14ac:dyDescent="0.25">
      <c r="B98" s="18">
        <f t="shared" si="5"/>
        <v>81</v>
      </c>
      <c r="C98" s="14" t="s">
        <v>94</v>
      </c>
      <c r="D98" s="24">
        <v>1</v>
      </c>
      <c r="E98" s="12" t="s">
        <v>2</v>
      </c>
      <c r="F98" s="32"/>
      <c r="G98" s="13">
        <f t="shared" si="4"/>
        <v>0</v>
      </c>
    </row>
    <row r="99" spans="2:7" s="9" customFormat="1" x14ac:dyDescent="0.25">
      <c r="B99" s="18">
        <f t="shared" si="5"/>
        <v>82</v>
      </c>
      <c r="C99" s="14" t="s">
        <v>95</v>
      </c>
      <c r="D99" s="24">
        <v>1</v>
      </c>
      <c r="E99" s="12" t="s">
        <v>2</v>
      </c>
      <c r="F99" s="32"/>
      <c r="G99" s="13">
        <f t="shared" si="4"/>
        <v>0</v>
      </c>
    </row>
    <row r="100" spans="2:7" s="9" customFormat="1" x14ac:dyDescent="0.25">
      <c r="B100" s="18">
        <f t="shared" si="5"/>
        <v>83</v>
      </c>
      <c r="C100" s="14" t="s">
        <v>96</v>
      </c>
      <c r="D100" s="24">
        <v>1</v>
      </c>
      <c r="E100" s="12" t="s">
        <v>2</v>
      </c>
      <c r="F100" s="32"/>
      <c r="G100" s="13">
        <f t="shared" si="4"/>
        <v>0</v>
      </c>
    </row>
    <row r="101" spans="2:7" s="9" customFormat="1" x14ac:dyDescent="0.25">
      <c r="B101" s="18">
        <f t="shared" si="5"/>
        <v>84</v>
      </c>
      <c r="C101" s="14" t="s">
        <v>97</v>
      </c>
      <c r="D101" s="24">
        <v>2</v>
      </c>
      <c r="E101" s="12" t="s">
        <v>2</v>
      </c>
      <c r="F101" s="32"/>
      <c r="G101" s="13">
        <f t="shared" si="4"/>
        <v>0</v>
      </c>
    </row>
    <row r="102" spans="2:7" s="9" customFormat="1" x14ac:dyDescent="0.25">
      <c r="B102" s="18">
        <f t="shared" si="5"/>
        <v>85</v>
      </c>
      <c r="C102" s="14" t="s">
        <v>98</v>
      </c>
      <c r="D102" s="24">
        <v>2</v>
      </c>
      <c r="E102" s="12" t="s">
        <v>2</v>
      </c>
      <c r="F102" s="32"/>
      <c r="G102" s="13">
        <f t="shared" si="4"/>
        <v>0</v>
      </c>
    </row>
    <row r="103" spans="2:7" s="9" customFormat="1" x14ac:dyDescent="0.25">
      <c r="B103" s="18">
        <f t="shared" si="5"/>
        <v>86</v>
      </c>
      <c r="C103" s="14" t="s">
        <v>101</v>
      </c>
      <c r="D103" s="24">
        <v>1</v>
      </c>
      <c r="E103" s="12" t="s">
        <v>2</v>
      </c>
      <c r="F103" s="32"/>
      <c r="G103" s="13">
        <f t="shared" si="4"/>
        <v>0</v>
      </c>
    </row>
    <row r="104" spans="2:7" s="9" customFormat="1" x14ac:dyDescent="0.25">
      <c r="B104" s="18">
        <f t="shared" si="5"/>
        <v>87</v>
      </c>
      <c r="C104" s="14" t="s">
        <v>102</v>
      </c>
      <c r="D104" s="24">
        <v>1</v>
      </c>
      <c r="E104" s="12" t="s">
        <v>2</v>
      </c>
      <c r="F104" s="32"/>
      <c r="G104" s="13">
        <f t="shared" si="4"/>
        <v>0</v>
      </c>
    </row>
    <row r="105" spans="2:7" s="9" customFormat="1" x14ac:dyDescent="0.25">
      <c r="B105" s="18">
        <f t="shared" si="5"/>
        <v>88</v>
      </c>
      <c r="C105" s="14" t="s">
        <v>81</v>
      </c>
      <c r="D105" s="24">
        <v>1</v>
      </c>
      <c r="E105" s="12" t="s">
        <v>2</v>
      </c>
      <c r="F105" s="32"/>
      <c r="G105" s="13">
        <f t="shared" si="4"/>
        <v>0</v>
      </c>
    </row>
    <row r="106" spans="2:7" s="9" customFormat="1" x14ac:dyDescent="0.25">
      <c r="B106" s="18">
        <f t="shared" si="5"/>
        <v>89</v>
      </c>
      <c r="C106" s="14" t="s">
        <v>82</v>
      </c>
      <c r="D106" s="24">
        <v>1</v>
      </c>
      <c r="E106" s="12" t="s">
        <v>2</v>
      </c>
      <c r="F106" s="32"/>
      <c r="G106" s="13">
        <f t="shared" si="4"/>
        <v>0</v>
      </c>
    </row>
    <row r="107" spans="2:7" s="9" customFormat="1" x14ac:dyDescent="0.25">
      <c r="B107" s="18">
        <f t="shared" si="5"/>
        <v>90</v>
      </c>
      <c r="C107" s="14" t="s">
        <v>83</v>
      </c>
      <c r="D107" s="24">
        <v>2</v>
      </c>
      <c r="E107" s="12" t="s">
        <v>2</v>
      </c>
      <c r="F107" s="32"/>
      <c r="G107" s="13">
        <f t="shared" si="4"/>
        <v>0</v>
      </c>
    </row>
    <row r="108" spans="2:7" s="9" customFormat="1" x14ac:dyDescent="0.25">
      <c r="B108" s="18">
        <f t="shared" si="5"/>
        <v>91</v>
      </c>
      <c r="C108" s="14" t="s">
        <v>84</v>
      </c>
      <c r="D108" s="24">
        <v>1</v>
      </c>
      <c r="E108" s="12" t="s">
        <v>2</v>
      </c>
      <c r="F108" s="32"/>
      <c r="G108" s="13">
        <f t="shared" si="4"/>
        <v>0</v>
      </c>
    </row>
    <row r="109" spans="2:7" s="9" customFormat="1" ht="15.75" thickBot="1" x14ac:dyDescent="0.3">
      <c r="B109" s="18">
        <f t="shared" si="5"/>
        <v>92</v>
      </c>
      <c r="C109" s="14" t="s">
        <v>85</v>
      </c>
      <c r="D109" s="24">
        <v>4</v>
      </c>
      <c r="E109" s="12" t="s">
        <v>2</v>
      </c>
      <c r="F109" s="32"/>
      <c r="G109" s="13">
        <f t="shared" si="4"/>
        <v>0</v>
      </c>
    </row>
    <row r="110" spans="2:7" s="9" customFormat="1" ht="15.75" thickBot="1" x14ac:dyDescent="0.3">
      <c r="B110" s="64" t="s">
        <v>28</v>
      </c>
      <c r="C110" s="65"/>
      <c r="D110" s="65"/>
      <c r="E110" s="65"/>
      <c r="F110" s="65"/>
      <c r="G110" s="66"/>
    </row>
    <row r="111" spans="2:7" s="9" customFormat="1" x14ac:dyDescent="0.25">
      <c r="B111" s="18">
        <f>B109+1</f>
        <v>93</v>
      </c>
      <c r="C111" s="14" t="s">
        <v>29</v>
      </c>
      <c r="D111" s="24">
        <v>278</v>
      </c>
      <c r="E111" s="12" t="s">
        <v>13</v>
      </c>
      <c r="F111" s="32"/>
      <c r="G111" s="13">
        <f>D111*F111</f>
        <v>0</v>
      </c>
    </row>
    <row r="112" spans="2:7" s="9" customFormat="1" ht="15.75" thickBot="1" x14ac:dyDescent="0.3">
      <c r="B112" s="18">
        <f>B111+1</f>
        <v>94</v>
      </c>
      <c r="C112" s="14" t="s">
        <v>31</v>
      </c>
      <c r="D112" s="24">
        <v>278</v>
      </c>
      <c r="E112" s="12" t="s">
        <v>13</v>
      </c>
      <c r="F112" s="32"/>
      <c r="G112" s="13">
        <f>D112*F112</f>
        <v>0</v>
      </c>
    </row>
    <row r="113" spans="2:7" s="9" customFormat="1" ht="15.75" thickBot="1" x14ac:dyDescent="0.3">
      <c r="B113" s="64" t="s">
        <v>30</v>
      </c>
      <c r="C113" s="65"/>
      <c r="D113" s="65"/>
      <c r="E113" s="65"/>
      <c r="F113" s="65"/>
      <c r="G113" s="66"/>
    </row>
    <row r="114" spans="2:7" ht="30" x14ac:dyDescent="0.25">
      <c r="B114" s="18">
        <f>B112+1</f>
        <v>95</v>
      </c>
      <c r="C114" s="14" t="s">
        <v>135</v>
      </c>
      <c r="D114" s="24">
        <v>17</v>
      </c>
      <c r="E114" s="12" t="s">
        <v>2</v>
      </c>
      <c r="F114" s="32"/>
      <c r="G114" s="13">
        <f t="shared" ref="G114:G120" si="6">D114*F114</f>
        <v>0</v>
      </c>
    </row>
    <row r="115" spans="2:7" x14ac:dyDescent="0.25">
      <c r="B115" s="18">
        <f t="shared" ref="B115:B119" si="7">B114+1</f>
        <v>96</v>
      </c>
      <c r="C115" s="14" t="s">
        <v>136</v>
      </c>
      <c r="D115" s="24">
        <v>17</v>
      </c>
      <c r="E115" s="12" t="s">
        <v>2</v>
      </c>
      <c r="F115" s="32"/>
      <c r="G115" s="13">
        <f t="shared" si="6"/>
        <v>0</v>
      </c>
    </row>
    <row r="116" spans="2:7" ht="30" x14ac:dyDescent="0.25">
      <c r="B116" s="18">
        <f t="shared" si="7"/>
        <v>97</v>
      </c>
      <c r="C116" s="14" t="s">
        <v>134</v>
      </c>
      <c r="D116" s="24">
        <v>2</v>
      </c>
      <c r="E116" s="12" t="s">
        <v>2</v>
      </c>
      <c r="F116" s="32"/>
      <c r="G116" s="13">
        <f t="shared" si="6"/>
        <v>0</v>
      </c>
    </row>
    <row r="117" spans="2:7" x14ac:dyDescent="0.25">
      <c r="B117" s="18">
        <f t="shared" si="7"/>
        <v>98</v>
      </c>
      <c r="C117" s="26" t="s">
        <v>15</v>
      </c>
      <c r="D117" s="24">
        <v>75</v>
      </c>
      <c r="E117" s="12" t="s">
        <v>3</v>
      </c>
      <c r="F117" s="32"/>
      <c r="G117" s="13">
        <f t="shared" si="6"/>
        <v>0</v>
      </c>
    </row>
    <row r="118" spans="2:7" x14ac:dyDescent="0.25">
      <c r="B118" s="18">
        <f t="shared" si="7"/>
        <v>99</v>
      </c>
      <c r="C118" s="26" t="s">
        <v>14</v>
      </c>
      <c r="D118" s="24">
        <v>475</v>
      </c>
      <c r="E118" s="12" t="s">
        <v>3</v>
      </c>
      <c r="F118" s="32"/>
      <c r="G118" s="13">
        <f t="shared" si="6"/>
        <v>0</v>
      </c>
    </row>
    <row r="119" spans="2:7" x14ac:dyDescent="0.25">
      <c r="B119" s="18">
        <f t="shared" si="7"/>
        <v>100</v>
      </c>
      <c r="C119" s="26" t="s">
        <v>137</v>
      </c>
      <c r="D119" s="24">
        <v>575</v>
      </c>
      <c r="E119" s="12" t="s">
        <v>3</v>
      </c>
      <c r="F119" s="32"/>
      <c r="G119" s="13">
        <f t="shared" si="6"/>
        <v>0</v>
      </c>
    </row>
    <row r="120" spans="2:7" ht="15.75" thickBot="1" x14ac:dyDescent="0.3">
      <c r="B120" s="18">
        <f>B119+1</f>
        <v>101</v>
      </c>
      <c r="C120" s="26" t="s">
        <v>138</v>
      </c>
      <c r="D120" s="24">
        <v>32</v>
      </c>
      <c r="E120" s="12" t="s">
        <v>34</v>
      </c>
      <c r="F120" s="32"/>
      <c r="G120" s="13">
        <f t="shared" si="6"/>
        <v>0</v>
      </c>
    </row>
    <row r="121" spans="2:7" ht="15.75" thickBot="1" x14ac:dyDescent="0.3">
      <c r="B121" s="69" t="s">
        <v>12</v>
      </c>
      <c r="C121" s="70"/>
      <c r="D121" s="70"/>
      <c r="E121" s="70"/>
      <c r="F121" s="70"/>
      <c r="G121" s="71"/>
    </row>
    <row r="122" spans="2:7" x14ac:dyDescent="0.25">
      <c r="B122" s="15">
        <f>B120+1</f>
        <v>102</v>
      </c>
      <c r="C122" s="36" t="s">
        <v>121</v>
      </c>
      <c r="D122" s="30">
        <v>1</v>
      </c>
      <c r="E122" s="16" t="s">
        <v>2</v>
      </c>
      <c r="F122" s="33"/>
      <c r="G122" s="17">
        <f>D122*F122</f>
        <v>0</v>
      </c>
    </row>
    <row r="123" spans="2:7" x14ac:dyDescent="0.25">
      <c r="B123" s="18">
        <f>B122+1</f>
        <v>103</v>
      </c>
      <c r="C123" s="25" t="s">
        <v>32</v>
      </c>
      <c r="D123" s="30">
        <v>255</v>
      </c>
      <c r="E123" s="28" t="s">
        <v>13</v>
      </c>
      <c r="F123" s="29"/>
      <c r="G123" s="19">
        <f>D123*F123</f>
        <v>0</v>
      </c>
    </row>
    <row r="124" spans="2:7" x14ac:dyDescent="0.25">
      <c r="B124" s="18">
        <f>B123+1</f>
        <v>104</v>
      </c>
      <c r="C124" s="25" t="s">
        <v>33</v>
      </c>
      <c r="D124" s="30">
        <v>240</v>
      </c>
      <c r="E124" s="28" t="s">
        <v>34</v>
      </c>
      <c r="F124" s="29"/>
      <c r="G124" s="19">
        <f>D124*F124</f>
        <v>0</v>
      </c>
    </row>
    <row r="125" spans="2:7" ht="15.75" thickBot="1" x14ac:dyDescent="0.3">
      <c r="B125" s="21">
        <f>B124+1</f>
        <v>105</v>
      </c>
      <c r="C125" s="37" t="s">
        <v>122</v>
      </c>
      <c r="D125" s="35">
        <v>1</v>
      </c>
      <c r="E125" s="27" t="s">
        <v>4</v>
      </c>
      <c r="F125" s="34"/>
      <c r="G125" s="20">
        <f>D125*F125</f>
        <v>0</v>
      </c>
    </row>
    <row r="126" spans="2:7" x14ac:dyDescent="0.25">
      <c r="B126" s="67" t="s">
        <v>10</v>
      </c>
      <c r="C126" s="68"/>
      <c r="D126" s="68"/>
      <c r="E126" s="68"/>
      <c r="F126" s="68"/>
      <c r="G126" s="68"/>
    </row>
    <row r="127" spans="2:7" ht="4.5" customHeight="1" x14ac:dyDescent="0.25">
      <c r="B127" s="68"/>
      <c r="C127" s="68"/>
      <c r="D127" s="68"/>
      <c r="E127" s="68"/>
      <c r="F127" s="68"/>
      <c r="G127" s="68"/>
    </row>
    <row r="128" spans="2:7" x14ac:dyDescent="0.25">
      <c r="C128" s="10"/>
      <c r="F128" s="11" t="s">
        <v>24</v>
      </c>
      <c r="G128" s="22">
        <f>SUM(G13:G125)</f>
        <v>0</v>
      </c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</sheetData>
  <mergeCells count="25">
    <mergeCell ref="B12:G12"/>
    <mergeCell ref="B13:G13"/>
    <mergeCell ref="B30:G30"/>
    <mergeCell ref="B54:G54"/>
    <mergeCell ref="B126:G127"/>
    <mergeCell ref="B110:G110"/>
    <mergeCell ref="B113:G113"/>
    <mergeCell ref="B121:G121"/>
    <mergeCell ref="B9:B10"/>
    <mergeCell ref="C9:C10"/>
    <mergeCell ref="D9:E10"/>
    <mergeCell ref="F9:G10"/>
    <mergeCell ref="B7:B8"/>
    <mergeCell ref="C7:C8"/>
    <mergeCell ref="D7:E8"/>
    <mergeCell ref="F7:G8"/>
    <mergeCell ref="B5:B6"/>
    <mergeCell ref="C5:C6"/>
    <mergeCell ref="D5:E6"/>
    <mergeCell ref="F5:G6"/>
    <mergeCell ref="B2:G2"/>
    <mergeCell ref="B3:B4"/>
    <mergeCell ref="C3:C4"/>
    <mergeCell ref="D3:E4"/>
    <mergeCell ref="F3:G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01 - VZT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Panti</dc:creator>
  <cp:lastModifiedBy>Petr Hanuš</cp:lastModifiedBy>
  <cp:lastPrinted>2015-06-14T20:54:09Z</cp:lastPrinted>
  <dcterms:created xsi:type="dcterms:W3CDTF">2009-04-21T06:45:48Z</dcterms:created>
  <dcterms:modified xsi:type="dcterms:W3CDTF">2018-03-12T12:58:21Z</dcterms:modified>
</cp:coreProperties>
</file>